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4-Abr/"/>
    </mc:Choice>
  </mc:AlternateContent>
  <xr:revisionPtr revIDLastSave="0" documentId="13_ncr:1_{9FAF704B-05B4-E244-A063-03BA2BCE6B2F}" xr6:coauthVersionLast="47" xr6:coauthVersionMax="47" xr10:uidLastSave="{00000000-0000-0000-0000-000000000000}"/>
  <bookViews>
    <workbookView xWindow="-20" yWindow="500" windowWidth="16800" windowHeight="19260" firstSheet="1" activeTab="4" xr2:uid="{20C205E9-8B2D-B54E-9B40-198E1E82FE93}"/>
  </bookViews>
  <sheets>
    <sheet name="Punto de Medida" sheetId="1" r:id="rId1"/>
    <sheet name="CMG" sheetId="6" r:id="rId2"/>
    <sheet name="Energía Transada" sheetId="2" r:id="rId3"/>
    <sheet name="BAEN" sheetId="7" r:id="rId4"/>
    <sheet name="Proforma" sheetId="4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3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3">#REF!</definedName>
    <definedName name="AD_o">#REF!</definedName>
    <definedName name="BARRAS" localSheetId="3">#REF!</definedName>
    <definedName name="BARRAS">#REF!</definedName>
    <definedName name="BARRAS_2" localSheetId="3">#REF!</definedName>
    <definedName name="BARRAS_2">#REF!</definedName>
    <definedName name="CPI_o" localSheetId="3">#REF!</definedName>
    <definedName name="CPI_o">#REF!</definedName>
    <definedName name="DAT" localSheetId="3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3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3">#REF!</definedName>
    <definedName name="PE_o">#REF!</definedName>
    <definedName name="ProrrataD">'[5]Prorrata Zonal y Dedicada'!$B$64:$AB$79</definedName>
    <definedName name="ProrrataN_A" localSheetId="3">#REF!</definedName>
    <definedName name="ProrrataN_A">#REF!</definedName>
    <definedName name="ProrrataNE" localSheetId="3">#REF!</definedName>
    <definedName name="ProrrataNE">#REF!</definedName>
    <definedName name="ProrrataNN" localSheetId="3">#REF!</definedName>
    <definedName name="ProrrataNN">#REF!</definedName>
    <definedName name="ProrrataNR" localSheetId="3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5" l="1"/>
  <c r="J11" i="5" l="1"/>
  <c r="J15" i="5" s="1"/>
  <c r="C8" i="4" l="1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27" i="4" l="1"/>
  <c r="E8" i="4" l="1"/>
  <c r="I10" i="2" l="1"/>
  <c r="C16" i="3"/>
  <c r="C3" i="4" l="1"/>
  <c r="E3" i="4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10" i="4"/>
  <c r="E11" i="4" s="1"/>
  <c r="C4" i="4"/>
  <c r="D16" i="3"/>
  <c r="E16" i="3"/>
  <c r="F16" i="3"/>
  <c r="G16" i="3"/>
  <c r="A11" i="5" l="1"/>
  <c r="C10" i="4"/>
  <c r="C11" i="4" s="1"/>
  <c r="C11" i="5"/>
  <c r="D11" i="5"/>
  <c r="C10" i="5"/>
  <c r="D10" i="5"/>
  <c r="A12" i="5"/>
  <c r="C8" i="2"/>
  <c r="B8" i="2"/>
  <c r="I13" i="2" s="1"/>
  <c r="D8" i="1"/>
  <c r="C8" i="1"/>
  <c r="B8" i="1"/>
  <c r="C14" i="4" l="1"/>
  <c r="E18" i="4" s="1"/>
  <c r="A13" i="5"/>
  <c r="C12" i="5"/>
  <c r="D12" i="5"/>
  <c r="I15" i="2"/>
  <c r="I16" i="2"/>
  <c r="E10" i="2" s="1"/>
  <c r="D235" i="2"/>
  <c r="B238" i="7" l="1"/>
  <c r="D13" i="5"/>
  <c r="C13" i="5"/>
  <c r="A14" i="5"/>
  <c r="E394" i="2"/>
  <c r="D10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15" i="4" l="1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B207" i="7"/>
  <c r="B549" i="7"/>
  <c r="B250" i="7"/>
  <c r="B510" i="7"/>
  <c r="B483" i="7"/>
  <c r="B489" i="7"/>
  <c r="B364" i="7"/>
  <c r="B526" i="7"/>
  <c r="B499" i="7"/>
  <c r="B505" i="7"/>
  <c r="B620" i="7"/>
  <c r="B655" i="7"/>
  <c r="B20" i="7"/>
  <c r="B108" i="7"/>
  <c r="B735" i="7"/>
  <c r="B212" i="7"/>
  <c r="B574" i="7"/>
  <c r="B547" i="7"/>
  <c r="B363" i="7"/>
  <c r="B18" i="7"/>
  <c r="B503" i="7"/>
  <c r="B606" i="7"/>
  <c r="B579" i="7"/>
  <c r="B585" i="7"/>
  <c r="B353" i="7"/>
  <c r="B23" i="7"/>
  <c r="B444" i="7"/>
  <c r="B625" i="7"/>
  <c r="B295" i="7"/>
  <c r="B716" i="7"/>
  <c r="B594" i="7"/>
  <c r="B344" i="7"/>
  <c r="B414" i="7"/>
  <c r="B387" i="7"/>
  <c r="B393" i="7"/>
  <c r="B143" i="7"/>
  <c r="B564" i="7"/>
  <c r="B186" i="7"/>
  <c r="B703" i="7"/>
  <c r="B229" i="7"/>
  <c r="B714" i="7"/>
  <c r="B496" i="7"/>
  <c r="B86" i="7"/>
  <c r="B507" i="7"/>
  <c r="B209" i="7"/>
  <c r="B614" i="7"/>
  <c r="B300" i="7"/>
  <c r="B463" i="7"/>
  <c r="B21" i="7"/>
  <c r="B506" i="7"/>
  <c r="B15" i="7"/>
  <c r="B739" i="7"/>
  <c r="B745" i="7"/>
  <c r="B397" i="7"/>
  <c r="B495" i="7"/>
  <c r="B755" i="7"/>
  <c r="B26" i="7"/>
  <c r="B653" i="7"/>
  <c r="B255" i="7"/>
  <c r="B116" i="7"/>
  <c r="B141" i="7"/>
  <c r="B271" i="7"/>
  <c r="B132" i="7"/>
  <c r="B31" i="7"/>
  <c r="B276" i="7"/>
  <c r="B173" i="7"/>
  <c r="B274" i="7"/>
  <c r="B24" i="7"/>
  <c r="B63" i="7"/>
  <c r="B372" i="7"/>
  <c r="B106" i="7"/>
  <c r="B609" i="7"/>
  <c r="B279" i="7"/>
  <c r="B700" i="7"/>
  <c r="B66" i="7"/>
  <c r="B551" i="7"/>
  <c r="B237" i="7"/>
  <c r="B436" i="7"/>
  <c r="B600" i="7"/>
  <c r="B670" i="7"/>
  <c r="B643" i="7"/>
  <c r="B649" i="7"/>
  <c r="B399" i="7"/>
  <c r="B484" i="7"/>
  <c r="B442" i="7"/>
  <c r="B224" i="7"/>
  <c r="B485" i="7"/>
  <c r="B235" i="7"/>
  <c r="B752" i="7"/>
  <c r="B342" i="7"/>
  <c r="B28" i="7"/>
  <c r="B465" i="7"/>
  <c r="B135" i="7"/>
  <c r="B556" i="7"/>
  <c r="B16" i="7"/>
  <c r="B277" i="7"/>
  <c r="B27" i="7"/>
  <c r="B223" i="7"/>
  <c r="B84" i="7"/>
  <c r="B266" i="7"/>
  <c r="B341" i="7"/>
  <c r="B239" i="7"/>
  <c r="B100" i="7"/>
  <c r="B282" i="7"/>
  <c r="B85" i="7"/>
  <c r="B527" i="7"/>
  <c r="B69" i="7"/>
  <c r="B182" i="7"/>
  <c r="B543" i="7"/>
  <c r="B629" i="7"/>
  <c r="B287" i="7"/>
  <c r="B148" i="7"/>
  <c r="B156" i="7"/>
  <c r="B530" i="7"/>
  <c r="B280" i="7"/>
  <c r="B319" i="7"/>
  <c r="B180" i="7"/>
  <c r="B362" i="7"/>
  <c r="B50" i="7"/>
  <c r="B535" i="7"/>
  <c r="B221" i="7"/>
  <c r="B322" i="7"/>
  <c r="B72" i="7"/>
  <c r="B142" i="7"/>
  <c r="B115" i="7"/>
  <c r="B121" i="7"/>
  <c r="B127" i="7"/>
  <c r="B532" i="7"/>
  <c r="B170" i="7"/>
  <c r="B687" i="7"/>
  <c r="B213" i="7"/>
  <c r="B698" i="7"/>
  <c r="B480" i="7"/>
  <c r="B70" i="7"/>
  <c r="B491" i="7"/>
  <c r="B193" i="7"/>
  <c r="B598" i="7"/>
  <c r="B284" i="7"/>
  <c r="B721" i="7"/>
  <c r="B391" i="7"/>
  <c r="B77" i="7"/>
  <c r="B272" i="7"/>
  <c r="B533" i="7"/>
  <c r="B283" i="7"/>
  <c r="B479" i="7"/>
  <c r="B37" i="7"/>
  <c r="B522" i="7"/>
  <c r="B471" i="7"/>
  <c r="B511" i="7"/>
  <c r="B53" i="7"/>
  <c r="B538" i="7"/>
  <c r="B727" i="7"/>
  <c r="B64" i="7"/>
  <c r="B325" i="7"/>
  <c r="B504" i="7"/>
  <c r="B80" i="7"/>
  <c r="B438" i="7"/>
  <c r="B559" i="7"/>
  <c r="B101" i="7"/>
  <c r="B651" i="7"/>
  <c r="B196" i="7"/>
  <c r="B536" i="7"/>
  <c r="B591" i="7"/>
  <c r="B133" i="7"/>
  <c r="B618" i="7"/>
  <c r="B306" i="7"/>
  <c r="B56" i="7"/>
  <c r="B477" i="7"/>
  <c r="B578" i="7"/>
  <c r="B328" i="7"/>
  <c r="B398" i="7"/>
  <c r="B371" i="7"/>
  <c r="B377" i="7"/>
  <c r="B383" i="7"/>
  <c r="B340" i="7"/>
  <c r="B426" i="7"/>
  <c r="B208" i="7"/>
  <c r="B469" i="7"/>
  <c r="B219" i="7"/>
  <c r="B736" i="7"/>
  <c r="B326" i="7"/>
  <c r="B747" i="7"/>
  <c r="B449" i="7"/>
  <c r="B119" i="7"/>
  <c r="B540" i="7"/>
  <c r="B162" i="7"/>
  <c r="B647" i="7"/>
  <c r="B333" i="7"/>
  <c r="B528" i="7"/>
  <c r="B118" i="7"/>
  <c r="B539" i="7"/>
  <c r="B32" i="7"/>
  <c r="B293" i="7"/>
  <c r="B43" i="7"/>
  <c r="B25" i="7"/>
  <c r="B48" i="7"/>
  <c r="B309" i="7"/>
  <c r="B59" i="7"/>
  <c r="B281" i="7"/>
  <c r="B320" i="7"/>
  <c r="B613" i="7"/>
  <c r="B570" i="7"/>
  <c r="B336" i="7"/>
  <c r="B694" i="7"/>
  <c r="B96" i="7"/>
  <c r="B357" i="7"/>
  <c r="B78" i="7"/>
  <c r="B51" i="7"/>
  <c r="B57" i="7"/>
  <c r="B128" i="7"/>
  <c r="B389" i="7"/>
  <c r="B139" i="7"/>
  <c r="B562" i="7"/>
  <c r="B312" i="7"/>
  <c r="B733" i="7"/>
  <c r="B356" i="7"/>
  <c r="B584" i="7"/>
  <c r="B654" i="7"/>
  <c r="B627" i="7"/>
  <c r="B633" i="7"/>
  <c r="B671" i="7"/>
  <c r="B197" i="7"/>
  <c r="B682" i="7"/>
  <c r="B464" i="7"/>
  <c r="B54" i="7"/>
  <c r="B475" i="7"/>
  <c r="B177" i="7"/>
  <c r="B582" i="7"/>
  <c r="B268" i="7"/>
  <c r="B705" i="7"/>
  <c r="B375" i="7"/>
  <c r="B61" i="7"/>
  <c r="B418" i="7"/>
  <c r="B168" i="7"/>
  <c r="B589" i="7"/>
  <c r="B404" i="7"/>
  <c r="B374" i="7"/>
  <c r="B60" i="7"/>
  <c r="B288" i="7"/>
  <c r="B581" i="7"/>
  <c r="B299" i="7"/>
  <c r="B314" i="7"/>
  <c r="B304" i="7"/>
  <c r="B597" i="7"/>
  <c r="B315" i="7"/>
  <c r="B58" i="7"/>
  <c r="B576" i="7"/>
  <c r="B166" i="7"/>
  <c r="B603" i="7"/>
  <c r="B592" i="7"/>
  <c r="B215" i="7"/>
  <c r="B352" i="7"/>
  <c r="B645" i="7"/>
  <c r="B334" i="7"/>
  <c r="B307" i="7"/>
  <c r="B313" i="7"/>
  <c r="B384" i="7"/>
  <c r="B709" i="7"/>
  <c r="B684" i="7"/>
  <c r="B308" i="7"/>
  <c r="B568" i="7"/>
  <c r="B126" i="7"/>
  <c r="B99" i="7"/>
  <c r="B105" i="7"/>
  <c r="B111" i="7"/>
  <c r="B500" i="7"/>
  <c r="B154" i="7"/>
  <c r="B192" i="7"/>
  <c r="B453" i="7"/>
  <c r="B203" i="7"/>
  <c r="B720" i="7"/>
  <c r="B310" i="7"/>
  <c r="B731" i="7"/>
  <c r="B433" i="7"/>
  <c r="B103" i="7"/>
  <c r="B524" i="7"/>
  <c r="B146" i="7"/>
  <c r="B631" i="7"/>
  <c r="B317" i="7"/>
  <c r="B674" i="7"/>
  <c r="B424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13" i="7"/>
  <c r="A15" i="5"/>
  <c r="C14" i="5"/>
  <c r="D14" i="5"/>
  <c r="E8" i="2"/>
  <c r="D8" i="2"/>
  <c r="B11" i="7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H10" i="5" l="1"/>
  <c r="H23" i="5"/>
  <c r="H24" i="5"/>
  <c r="H22" i="5"/>
  <c r="H16" i="5"/>
  <c r="H21" i="5"/>
  <c r="H17" i="5"/>
  <c r="H189" i="5"/>
  <c r="H393" i="5"/>
  <c r="H313" i="5"/>
  <c r="H205" i="5"/>
  <c r="H553" i="5"/>
  <c r="H361" i="5"/>
  <c r="H556" i="5"/>
  <c r="H693" i="5"/>
  <c r="H377" i="5"/>
  <c r="H60" i="5"/>
  <c r="H329" i="5"/>
  <c r="H183" i="5"/>
  <c r="H720" i="5"/>
  <c r="H384" i="5"/>
  <c r="H295" i="5"/>
  <c r="H525" i="5"/>
  <c r="H323" i="5"/>
  <c r="H666" i="5"/>
  <c r="H142" i="5"/>
  <c r="H484" i="5"/>
  <c r="H187" i="5"/>
  <c r="H670" i="5"/>
  <c r="H597" i="5"/>
  <c r="H479" i="5"/>
  <c r="H489" i="5"/>
  <c r="H470" i="5"/>
  <c r="H156" i="5"/>
  <c r="H305" i="5"/>
  <c r="H474" i="5"/>
  <c r="H631" i="5"/>
  <c r="H292" i="5"/>
  <c r="H188" i="5"/>
  <c r="H81" i="5"/>
  <c r="H311" i="5"/>
  <c r="H191" i="5"/>
  <c r="H82" i="5"/>
  <c r="H596" i="5"/>
  <c r="H100" i="5"/>
  <c r="H42" i="5"/>
  <c r="H685" i="5"/>
  <c r="H483" i="5"/>
  <c r="H88" i="5"/>
  <c r="H445" i="5"/>
  <c r="H243" i="5"/>
  <c r="H279" i="5"/>
  <c r="H461" i="5"/>
  <c r="H259" i="5"/>
  <c r="H520" i="5"/>
  <c r="H304" i="5"/>
  <c r="H178" i="5"/>
  <c r="H232" i="5"/>
  <c r="H316" i="5"/>
  <c r="H209" i="5"/>
  <c r="H439" i="5"/>
  <c r="H76" i="5"/>
  <c r="H425" i="5"/>
  <c r="H138" i="5"/>
  <c r="H143" i="5"/>
  <c r="H643" i="5"/>
  <c r="H707" i="5"/>
  <c r="H398" i="5"/>
  <c r="H53" i="5"/>
  <c r="H443" i="5"/>
  <c r="H559" i="5"/>
  <c r="H198" i="5"/>
  <c r="H626" i="5"/>
  <c r="H704" i="5"/>
  <c r="H601" i="5"/>
  <c r="H412" i="5"/>
  <c r="H34" i="5"/>
  <c r="H730" i="5"/>
  <c r="H206" i="5"/>
  <c r="H548" i="5"/>
  <c r="H444" i="5"/>
  <c r="H337" i="5"/>
  <c r="H567" i="5"/>
  <c r="H562" i="5"/>
  <c r="H338" i="5"/>
  <c r="H298" i="5"/>
  <c r="H515" i="5"/>
  <c r="H344" i="5"/>
  <c r="H663" i="5"/>
  <c r="H434" i="5"/>
  <c r="H488" i="5"/>
  <c r="H572" i="5"/>
  <c r="H742" i="5"/>
  <c r="H505" i="5"/>
  <c r="H332" i="5"/>
  <c r="H225" i="5"/>
  <c r="H394" i="5"/>
  <c r="H722" i="5"/>
  <c r="H212" i="5"/>
  <c r="H171" i="5"/>
  <c r="H654" i="5"/>
  <c r="H309" i="5"/>
  <c r="H699" i="5"/>
  <c r="H581" i="5"/>
  <c r="H454" i="5"/>
  <c r="H140" i="5"/>
  <c r="H33" i="5"/>
  <c r="H263" i="5"/>
  <c r="H684" i="5"/>
  <c r="H290" i="5"/>
  <c r="H89" i="5"/>
  <c r="H462" i="5"/>
  <c r="H117" i="5"/>
  <c r="H47" i="5"/>
  <c r="H66" i="5"/>
  <c r="H120" i="5"/>
  <c r="H125" i="5"/>
  <c r="H708" i="5"/>
  <c r="H26" i="5"/>
  <c r="H499" i="5"/>
  <c r="H591" i="5"/>
  <c r="H270" i="5"/>
  <c r="H612" i="5"/>
  <c r="H554" i="5"/>
  <c r="H30" i="5"/>
  <c r="H372" i="5"/>
  <c r="H314" i="5"/>
  <c r="H656" i="5"/>
  <c r="H132" i="5"/>
  <c r="H330" i="5"/>
  <c r="H401" i="5"/>
  <c r="H148" i="5"/>
  <c r="H616" i="5"/>
  <c r="H221" i="5"/>
  <c r="H19" i="5"/>
  <c r="H473" i="5"/>
  <c r="H416" i="5"/>
  <c r="H194" i="5"/>
  <c r="H248" i="5"/>
  <c r="H588" i="5"/>
  <c r="H647" i="5"/>
  <c r="H650" i="5"/>
  <c r="H126" i="5"/>
  <c r="H468" i="5"/>
  <c r="H427" i="5"/>
  <c r="H527" i="5"/>
  <c r="H565" i="5"/>
  <c r="H447" i="5"/>
  <c r="H121" i="5"/>
  <c r="H345" i="5"/>
  <c r="H396" i="5"/>
  <c r="H289" i="5"/>
  <c r="H519" i="5"/>
  <c r="H577" i="5"/>
  <c r="H578" i="5"/>
  <c r="H235" i="5"/>
  <c r="H718" i="5"/>
  <c r="H373" i="5"/>
  <c r="H705" i="5"/>
  <c r="H322" i="5"/>
  <c r="H376" i="5"/>
  <c r="H381" i="5"/>
  <c r="H179" i="5"/>
  <c r="H340" i="5"/>
  <c r="H400" i="5"/>
  <c r="H14" i="5"/>
  <c r="H421" i="5"/>
  <c r="H336" i="5"/>
  <c r="H43" i="5"/>
  <c r="H181" i="5"/>
  <c r="H112" i="5"/>
  <c r="H286" i="5"/>
  <c r="H628" i="5"/>
  <c r="H570" i="5"/>
  <c r="H46" i="5"/>
  <c r="H388" i="5"/>
  <c r="H586" i="5"/>
  <c r="H62" i="5"/>
  <c r="H404" i="5"/>
  <c r="H648" i="5"/>
  <c r="H477" i="5"/>
  <c r="H275" i="5"/>
  <c r="H455" i="5"/>
  <c r="H137" i="5"/>
  <c r="H450" i="5"/>
  <c r="H504" i="5"/>
  <c r="H496" i="5"/>
  <c r="H210" i="5"/>
  <c r="H610" i="5"/>
  <c r="H382" i="5"/>
  <c r="H37" i="5"/>
  <c r="H683" i="5"/>
  <c r="H546" i="5"/>
  <c r="H182" i="5"/>
  <c r="H721" i="5"/>
  <c r="H592" i="5"/>
  <c r="H247" i="5"/>
  <c r="H652" i="5"/>
  <c r="H18" i="5"/>
  <c r="H72" i="5"/>
  <c r="H77" i="5"/>
  <c r="H131" i="5"/>
  <c r="H491" i="5"/>
  <c r="H719" i="5"/>
  <c r="H105" i="5"/>
  <c r="H109" i="5"/>
  <c r="H691" i="5"/>
  <c r="H632" i="5"/>
  <c r="H637" i="5"/>
  <c r="H435" i="5"/>
  <c r="H227" i="5"/>
  <c r="H512" i="5"/>
  <c r="H15" i="5"/>
  <c r="H539" i="5"/>
  <c r="H38" i="5"/>
  <c r="H526" i="5"/>
  <c r="H732" i="5"/>
  <c r="H688" i="5"/>
  <c r="H294" i="5"/>
  <c r="H299" i="5"/>
  <c r="H111" i="5"/>
  <c r="H437" i="5"/>
  <c r="H59" i="5"/>
  <c r="H542" i="5"/>
  <c r="H197" i="5"/>
  <c r="H368" i="5"/>
  <c r="H302" i="5"/>
  <c r="H660" i="5"/>
  <c r="H672" i="5"/>
  <c r="H318" i="5"/>
  <c r="H662" i="5"/>
  <c r="H90" i="5"/>
  <c r="H733" i="5"/>
  <c r="H531" i="5"/>
  <c r="H551" i="5"/>
  <c r="H237" i="5"/>
  <c r="H35" i="5"/>
  <c r="H569" i="5"/>
  <c r="H457" i="5"/>
  <c r="H466" i="5"/>
  <c r="H155" i="5"/>
  <c r="H638" i="5"/>
  <c r="H293" i="5"/>
  <c r="H383" i="5"/>
  <c r="H728" i="5"/>
  <c r="H438" i="5"/>
  <c r="H124" i="5"/>
  <c r="H273" i="5"/>
  <c r="H503" i="5"/>
  <c r="H481" i="5"/>
  <c r="H274" i="5"/>
  <c r="H328" i="5"/>
  <c r="H333" i="5"/>
  <c r="H387" i="5"/>
  <c r="H747" i="5"/>
  <c r="H671" i="5"/>
  <c r="H246" i="5"/>
  <c r="H365" i="5"/>
  <c r="H163" i="5"/>
  <c r="H250" i="5"/>
  <c r="H80" i="5"/>
  <c r="H68" i="5"/>
  <c r="H429" i="5"/>
  <c r="H254" i="5"/>
  <c r="H550" i="5"/>
  <c r="H558" i="5"/>
  <c r="H229" i="5"/>
  <c r="H392" i="5"/>
  <c r="H493" i="5"/>
  <c r="H291" i="5"/>
  <c r="H199" i="5"/>
  <c r="H253" i="5"/>
  <c r="H51" i="5"/>
  <c r="H411" i="5"/>
  <c r="H463" i="5"/>
  <c r="H549" i="5"/>
  <c r="H593" i="5"/>
  <c r="H576" i="5"/>
  <c r="H185" i="5"/>
  <c r="H380" i="5"/>
  <c r="H633" i="5"/>
  <c r="H56" i="5"/>
  <c r="H61" i="5"/>
  <c r="H530" i="5"/>
  <c r="H584" i="5"/>
  <c r="H589" i="5"/>
  <c r="H20" i="5"/>
  <c r="H575" i="5"/>
  <c r="H96" i="5"/>
  <c r="H502" i="5"/>
  <c r="H621" i="5"/>
  <c r="H419" i="5"/>
  <c r="H506" i="5"/>
  <c r="H409" i="5"/>
  <c r="H324" i="5"/>
  <c r="H467" i="5"/>
  <c r="H74" i="5"/>
  <c r="H159" i="5"/>
  <c r="H574" i="5"/>
  <c r="H744" i="5"/>
  <c r="H579" i="5"/>
  <c r="H87" i="5"/>
  <c r="H748" i="5"/>
  <c r="H353" i="5"/>
  <c r="H310" i="5"/>
  <c r="H571" i="5"/>
  <c r="H528" i="5"/>
  <c r="H70" i="5"/>
  <c r="H331" i="5"/>
  <c r="H207" i="5"/>
  <c r="H469" i="5"/>
  <c r="H347" i="5"/>
  <c r="H271" i="5"/>
  <c r="H485" i="5"/>
  <c r="H602" i="5"/>
  <c r="H78" i="5"/>
  <c r="H420" i="5"/>
  <c r="H106" i="5"/>
  <c r="H749" i="5"/>
  <c r="H547" i="5"/>
  <c r="H360" i="5"/>
  <c r="H509" i="5"/>
  <c r="H307" i="5"/>
  <c r="H667" i="5"/>
  <c r="H737" i="5"/>
  <c r="H166" i="5"/>
  <c r="H108" i="5"/>
  <c r="H745" i="5"/>
  <c r="H231" i="5"/>
  <c r="H636" i="5"/>
  <c r="H258" i="5"/>
  <c r="H312" i="5"/>
  <c r="H317" i="5"/>
  <c r="H115" i="5"/>
  <c r="H202" i="5"/>
  <c r="H495" i="5"/>
  <c r="H276" i="5"/>
  <c r="H611" i="5"/>
  <c r="H545" i="5"/>
  <c r="H234" i="5"/>
  <c r="H751" i="5"/>
  <c r="H52" i="5"/>
  <c r="H79" i="5"/>
  <c r="H238" i="5"/>
  <c r="H580" i="5"/>
  <c r="H220" i="5"/>
  <c r="H113" i="5"/>
  <c r="H343" i="5"/>
  <c r="H32" i="5"/>
  <c r="H176" i="5"/>
  <c r="H566" i="5"/>
  <c r="H31" i="5"/>
  <c r="H609" i="5"/>
  <c r="H326" i="5"/>
  <c r="H587" i="5"/>
  <c r="H640" i="5"/>
  <c r="H86" i="5"/>
  <c r="H603" i="5"/>
  <c r="H752" i="5"/>
  <c r="H102" i="5"/>
  <c r="H529" i="5"/>
  <c r="H334" i="5"/>
  <c r="H41" i="5"/>
  <c r="H362" i="5"/>
  <c r="H689" i="5"/>
  <c r="H180" i="5"/>
  <c r="H122" i="5"/>
  <c r="H63" i="5"/>
  <c r="H563" i="5"/>
  <c r="H335" i="5"/>
  <c r="H727" i="5"/>
  <c r="H422" i="5"/>
  <c r="H364" i="5"/>
  <c r="H257" i="5"/>
  <c r="H487" i="5"/>
  <c r="H433" i="5"/>
  <c r="H514" i="5"/>
  <c r="H568" i="5"/>
  <c r="H573" i="5"/>
  <c r="H371" i="5"/>
  <c r="H458" i="5"/>
  <c r="H709" i="5"/>
  <c r="H532" i="5"/>
  <c r="H172" i="5"/>
  <c r="H65" i="5"/>
  <c r="H490" i="5"/>
  <c r="H153" i="5"/>
  <c r="H308" i="5"/>
  <c r="H11" i="5"/>
  <c r="H494" i="5"/>
  <c r="H149" i="5"/>
  <c r="H264" i="5"/>
  <c r="H116" i="5"/>
  <c r="H283" i="5"/>
  <c r="H448" i="5"/>
  <c r="H213" i="5"/>
  <c r="H465" i="5"/>
  <c r="H73" i="5"/>
  <c r="H629" i="5"/>
  <c r="H103" i="5"/>
  <c r="H256" i="5"/>
  <c r="H192" i="5"/>
  <c r="H582" i="5"/>
  <c r="H95" i="5"/>
  <c r="H674" i="5"/>
  <c r="H342" i="5"/>
  <c r="H127" i="5"/>
  <c r="H595" i="5"/>
  <c r="H358" i="5"/>
  <c r="H107" i="5"/>
  <c r="H590" i="5"/>
  <c r="H245" i="5"/>
  <c r="H618" i="5"/>
  <c r="H94" i="5"/>
  <c r="H436" i="5"/>
  <c r="H378" i="5"/>
  <c r="H594" i="5"/>
  <c r="H196" i="5"/>
  <c r="H417" i="5"/>
  <c r="H480" i="5"/>
  <c r="H712" i="5"/>
  <c r="H620" i="5"/>
  <c r="H441" i="5"/>
  <c r="H40" i="5"/>
  <c r="H45" i="5"/>
  <c r="H99" i="5"/>
  <c r="H186" i="5"/>
  <c r="H399" i="5"/>
  <c r="H665" i="5"/>
  <c r="H714" i="5"/>
  <c r="H190" i="5"/>
  <c r="H101" i="5"/>
  <c r="H428" i="5"/>
  <c r="H321" i="5"/>
  <c r="H746" i="5"/>
  <c r="H222" i="5"/>
  <c r="H564" i="5"/>
  <c r="H267" i="5"/>
  <c r="H750" i="5"/>
  <c r="H405" i="5"/>
  <c r="H669" i="5"/>
  <c r="H165" i="5"/>
  <c r="H58" i="5"/>
  <c r="H735" i="5"/>
  <c r="H453" i="5"/>
  <c r="H346" i="5"/>
  <c r="H236" i="5"/>
  <c r="H359" i="5"/>
  <c r="H585" i="5"/>
  <c r="H743" i="5"/>
  <c r="H119" i="5"/>
  <c r="H352" i="5"/>
  <c r="H208" i="5"/>
  <c r="H598" i="5"/>
  <c r="H464" i="5"/>
  <c r="H240" i="5"/>
  <c r="H614" i="5"/>
  <c r="H363" i="5"/>
  <c r="H319" i="5"/>
  <c r="H501" i="5"/>
  <c r="H673" i="5"/>
  <c r="H350" i="5"/>
  <c r="H681" i="5"/>
  <c r="H634" i="5"/>
  <c r="H110" i="5"/>
  <c r="H452" i="5"/>
  <c r="H92" i="5"/>
  <c r="H537" i="5"/>
  <c r="H215" i="5"/>
  <c r="H736" i="5"/>
  <c r="H242" i="5"/>
  <c r="H296" i="5"/>
  <c r="H301" i="5"/>
  <c r="H355" i="5"/>
  <c r="H442" i="5"/>
  <c r="H740" i="5"/>
  <c r="H260" i="5"/>
  <c r="H711" i="5"/>
  <c r="H446" i="5"/>
  <c r="H357" i="5"/>
  <c r="H716" i="5"/>
  <c r="H50" i="5"/>
  <c r="H617" i="5"/>
  <c r="H478" i="5"/>
  <c r="H133" i="5"/>
  <c r="H523" i="5"/>
  <c r="H224" i="5"/>
  <c r="H278" i="5"/>
  <c r="H39" i="5"/>
  <c r="H367" i="5"/>
  <c r="H27" i="5"/>
  <c r="H356" i="5"/>
  <c r="H315" i="5"/>
  <c r="H164" i="5"/>
  <c r="H98" i="5"/>
  <c r="H129" i="5"/>
  <c r="H675" i="5"/>
  <c r="H354" i="5"/>
  <c r="H408" i="5"/>
  <c r="H492" i="5"/>
  <c r="H497" i="5"/>
  <c r="H615" i="5"/>
  <c r="H252" i="5"/>
  <c r="H145" i="5"/>
  <c r="H375" i="5"/>
  <c r="H12" i="5"/>
  <c r="H664" i="5"/>
  <c r="H135" i="5"/>
  <c r="H28" i="5"/>
  <c r="H249" i="5"/>
  <c r="H151" i="5"/>
  <c r="H619" i="5"/>
  <c r="H449" i="5"/>
  <c r="H118" i="5"/>
  <c r="H123" i="5"/>
  <c r="H606" i="5"/>
  <c r="H261" i="5"/>
  <c r="H753" i="5"/>
  <c r="H366" i="5"/>
  <c r="H277" i="5"/>
  <c r="H348" i="5"/>
  <c r="H241" i="5"/>
  <c r="H471" i="5"/>
  <c r="H29" i="5"/>
  <c r="H498" i="5"/>
  <c r="H552" i="5"/>
  <c r="H557" i="5"/>
  <c r="H57" i="5"/>
  <c r="H698" i="5"/>
  <c r="H174" i="5"/>
  <c r="H516" i="5"/>
  <c r="H219" i="5"/>
  <c r="H702" i="5"/>
  <c r="H695" i="5"/>
  <c r="H641" i="5"/>
  <c r="H306" i="5"/>
  <c r="H251" i="5"/>
  <c r="H734" i="5"/>
  <c r="H389" i="5"/>
  <c r="H700" i="5"/>
  <c r="H560" i="5"/>
  <c r="H534" i="5"/>
  <c r="H287" i="5"/>
  <c r="H152" i="5"/>
  <c r="H141" i="5"/>
  <c r="H645" i="5"/>
  <c r="H696" i="5"/>
  <c r="H415" i="5"/>
  <c r="H114" i="5"/>
  <c r="H168" i="5"/>
  <c r="H508" i="5"/>
  <c r="H625" i="5"/>
  <c r="H679" i="5"/>
  <c r="H268" i="5"/>
  <c r="H161" i="5"/>
  <c r="H391" i="5"/>
  <c r="H284" i="5"/>
  <c r="H177" i="5"/>
  <c r="H407" i="5"/>
  <c r="H175" i="5"/>
  <c r="H723" i="5"/>
  <c r="H374" i="5"/>
  <c r="H379" i="5"/>
  <c r="H351" i="5"/>
  <c r="H517" i="5"/>
  <c r="H139" i="5"/>
  <c r="H622" i="5"/>
  <c r="H533" i="5"/>
  <c r="H604" i="5"/>
  <c r="H201" i="5"/>
  <c r="H280" i="5"/>
  <c r="H285" i="5"/>
  <c r="H83" i="5"/>
  <c r="H170" i="5"/>
  <c r="H303" i="5"/>
  <c r="H244" i="5"/>
  <c r="H694" i="5"/>
  <c r="H430" i="5"/>
  <c r="H85" i="5"/>
  <c r="H475" i="5"/>
  <c r="H687" i="5"/>
  <c r="H230" i="5"/>
  <c r="H93" i="5"/>
  <c r="H642" i="5"/>
  <c r="H507" i="5"/>
  <c r="H48" i="5"/>
  <c r="H521" i="5"/>
  <c r="H703" i="5"/>
  <c r="H144" i="5"/>
  <c r="H71" i="5"/>
  <c r="H522" i="5"/>
  <c r="H282" i="5"/>
  <c r="H538" i="5"/>
  <c r="H555" i="5"/>
  <c r="H513" i="5"/>
  <c r="H370" i="5"/>
  <c r="H511" i="5"/>
  <c r="H184" i="5"/>
  <c r="H524" i="5"/>
  <c r="H658" i="5"/>
  <c r="H169" i="5"/>
  <c r="H540" i="5"/>
  <c r="H627" i="5"/>
  <c r="H281" i="5"/>
  <c r="H544" i="5"/>
  <c r="H288" i="5"/>
  <c r="H630" i="5"/>
  <c r="H635" i="5"/>
  <c r="H561" i="5"/>
  <c r="H134" i="5"/>
  <c r="H395" i="5"/>
  <c r="H431" i="5"/>
  <c r="H150" i="5"/>
  <c r="H608" i="5"/>
  <c r="H226" i="5"/>
  <c r="H536" i="5"/>
  <c r="H541" i="5"/>
  <c r="H339" i="5"/>
  <c r="H426" i="5"/>
  <c r="H676" i="5"/>
  <c r="H500" i="5"/>
  <c r="H203" i="5"/>
  <c r="H686" i="5"/>
  <c r="H341" i="5"/>
  <c r="H731" i="5"/>
  <c r="H697" i="5"/>
  <c r="H486" i="5"/>
  <c r="H349" i="5"/>
  <c r="H147" i="5"/>
  <c r="H668" i="5"/>
  <c r="H432" i="5"/>
  <c r="H262" i="5"/>
  <c r="H613" i="5"/>
  <c r="H738" i="5"/>
  <c r="H327" i="5"/>
  <c r="H717" i="5"/>
  <c r="H54" i="5"/>
  <c r="H91" i="5"/>
  <c r="H476" i="5"/>
  <c r="H195" i="5"/>
  <c r="H692" i="5"/>
  <c r="H424" i="5"/>
  <c r="H653" i="5"/>
  <c r="H451" i="5"/>
  <c r="H600" i="5"/>
  <c r="H157" i="5"/>
  <c r="H680" i="5"/>
  <c r="H233" i="5"/>
  <c r="H724" i="5"/>
  <c r="H386" i="5"/>
  <c r="H440" i="5"/>
  <c r="H639" i="5"/>
  <c r="H146" i="5"/>
  <c r="H200" i="5"/>
  <c r="H64" i="5"/>
  <c r="H162" i="5"/>
  <c r="H216" i="5"/>
  <c r="H44" i="5"/>
  <c r="H297" i="5"/>
  <c r="H167" i="5"/>
  <c r="H223" i="5"/>
  <c r="H741" i="5"/>
  <c r="H390" i="5"/>
  <c r="H651" i="5"/>
  <c r="H657" i="5"/>
  <c r="H406" i="5"/>
  <c r="H13" i="5"/>
  <c r="H482" i="5"/>
  <c r="H154" i="5"/>
  <c r="H239" i="5"/>
  <c r="H661" i="5"/>
  <c r="H682" i="5"/>
  <c r="H158" i="5"/>
  <c r="H69" i="5"/>
  <c r="H459" i="5"/>
  <c r="H607" i="5"/>
  <c r="H677" i="5"/>
  <c r="H543" i="5"/>
  <c r="H369" i="5"/>
  <c r="H535" i="5"/>
  <c r="H605" i="5"/>
  <c r="H403" i="5"/>
  <c r="H655" i="5"/>
  <c r="H128" i="5"/>
  <c r="H518" i="5"/>
  <c r="H204" i="5"/>
  <c r="H97" i="5"/>
  <c r="H583" i="5"/>
  <c r="H713" i="5"/>
  <c r="H510" i="5"/>
  <c r="H701" i="5"/>
  <c r="H160" i="5"/>
  <c r="H75" i="5"/>
  <c r="H599" i="5"/>
  <c r="H397" i="5"/>
  <c r="H729" i="5"/>
  <c r="H130" i="5"/>
  <c r="H266" i="5"/>
  <c r="H272" i="5"/>
  <c r="H84" i="5"/>
  <c r="H104" i="5"/>
  <c r="H413" i="5"/>
  <c r="H211" i="5"/>
  <c r="H726" i="5"/>
  <c r="H173" i="5"/>
  <c r="H217" i="5"/>
  <c r="H265" i="5"/>
  <c r="H725" i="5"/>
  <c r="H402" i="5"/>
  <c r="H456" i="5"/>
  <c r="H710" i="5"/>
  <c r="H418" i="5"/>
  <c r="H472" i="5"/>
  <c r="H300" i="5"/>
  <c r="H193" i="5"/>
  <c r="H423" i="5"/>
  <c r="H624" i="5"/>
  <c r="H320" i="5"/>
  <c r="H646" i="5"/>
  <c r="H255" i="5"/>
  <c r="H678" i="5"/>
  <c r="H649" i="5"/>
  <c r="H269" i="5"/>
  <c r="H67" i="5"/>
  <c r="H410" i="5"/>
  <c r="H659" i="5"/>
  <c r="H228" i="5"/>
  <c r="H644" i="5"/>
  <c r="H414" i="5"/>
  <c r="H325" i="5"/>
  <c r="H715" i="5"/>
  <c r="H25" i="5"/>
  <c r="H214" i="5"/>
  <c r="H706" i="5"/>
  <c r="H49" i="5"/>
  <c r="H218" i="5"/>
  <c r="H623" i="5"/>
  <c r="H36" i="5"/>
  <c r="H739" i="5"/>
  <c r="H690" i="5"/>
  <c r="H55" i="5"/>
  <c r="H460" i="5"/>
  <c r="H385" i="5"/>
  <c r="H136" i="5"/>
  <c r="J17" i="5"/>
  <c r="J18" i="5"/>
  <c r="J10" i="5" l="1"/>
  <c r="C16" i="4" s="1"/>
  <c r="C17" i="4" s="1"/>
  <c r="K18" i="5"/>
  <c r="K17" i="5"/>
</calcChain>
</file>

<file path=xl/sharedStrings.xml><?xml version="1.0" encoding="utf-8"?>
<sst xmlns="http://schemas.openxmlformats.org/spreadsheetml/2006/main" count="923" uniqueCount="107">
  <si>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</si>
  <si>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</si>
  <si>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</si>
  <si>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</si>
  <si>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</si>
  <si>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</si>
  <si>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</si>
  <si>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</si>
  <si>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</si>
  <si>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</si>
  <si>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</si>
  <si>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</si>
  <si>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</si>
  <si>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</si>
  <si>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</si>
  <si>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</si>
  <si>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</si>
  <si>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</si>
  <si>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</si>
  <si>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</si>
  <si>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</si>
  <si>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</si>
  <si>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</si>
  <si>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</si>
  <si>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</si>
  <si>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</si>
  <si>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</si>
  <si>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</si>
  <si>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</si>
  <si>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</si>
  <si>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</si>
  <si>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</si>
  <si>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</si>
  <si>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</si>
  <si>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</si>
  <si>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</si>
  <si>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</si>
  <si>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</si>
  <si>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</si>
  <si>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</si>
  <si>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</si>
  <si>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</si>
  <si>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</si>
  <si>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</si>
  <si>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</si>
  <si>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</si>
  <si>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</si>
  <si>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</si>
  <si>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</si>
  <si>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</si>
  <si>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</si>
  <si>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</si>
  <si>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</si>
  <si>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</si>
  <si>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</si>
  <si>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</si>
  <si>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</si>
  <si>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</si>
  <si>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</si>
  <si>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</si>
  <si>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</si>
  <si>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</si>
  <si>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</si>
  <si>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</si>
  <si>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</si>
  <si>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</si>
  <si>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</si>
  <si>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</si>
  <si>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</si>
  <si>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</si>
  <si>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</si>
  <si>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</si>
  <si>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</si>
  <si>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</si>
  <si>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</si>
  <si>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</si>
  <si>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</si>
  <si>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</si>
  <si>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Primer mes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</si>
  <si>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</si>
  <si>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</si>
  <si>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</si>
  <si>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</si>
  <si>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</si>
  <si>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</si>
  <si>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</si>
  <si>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</si>
  <si>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</si>
  <si>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</si>
  <si>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</si>
  <si>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</si>
  <si>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</si>
  <si>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CINERGIA CHILE SPA</t>
  </si>
  <si>
    <t>Emp_vende</t>
  </si>
  <si>
    <t>Punto Medida</t>
  </si>
  <si>
    <t>AURORA_220_J1_AEL</t>
  </si>
  <si>
    <t>Clave transferencias relacionada</t>
  </si>
  <si>
    <t>RELIQUIDACIÓN (monto negativo paga AELA)</t>
  </si>
  <si>
    <t>Reliquidación Anticipo</t>
  </si>
  <si>
    <t>38729</t>
  </si>
  <si>
    <t>V_AELAAURCINER</t>
  </si>
  <si>
    <t>RAHUE____220</t>
  </si>
  <si>
    <t>CPI</t>
  </si>
  <si>
    <t>202203</t>
  </si>
  <si>
    <t>Dólar promedio abr.-22</t>
  </si>
  <si>
    <t>202204</t>
  </si>
  <si>
    <t>Cambio de 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</si>
</sst>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000"/>
  </numFmts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entury Gothic"/>
      <family val="2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4">
    <xf numFmtId="0" fontId="0" fillId="0" borderId="0"/>
    <xf numFmtId="0" fontId="8" fillId="0" borderId="0"/>
    <xf numFmtId="0" fontId="10" fillId="0" borderId="0"/>
    <xf numFmtId="0" fontId="11" fillId="0" borderId="0"/>
  </cellStyleXfs>
  <cellXfs count="113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8" fillId="2" borderId="0" xfId="1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4" fontId="7" fillId="0" borderId="20" xfId="0" applyNumberFormat="1" applyFont="1" applyBorder="1"/>
    <xf numFmtId="4" fontId="7" fillId="0" borderId="0" xfId="0" applyNumberFormat="1" applyFont="1"/>
    <xf numFmtId="166" fontId="7" fillId="0" borderId="20" xfId="0" applyNumberFormat="1" applyFont="1" applyBorder="1"/>
    <xf numFmtId="0" fontId="0" fillId="0" borderId="15" xfId="0" applyBorder="1"/>
    <xf numFmtId="4" fontId="0" fillId="0" borderId="0" xfId="0" applyNumberFormat="1"/>
    <xf numFmtId="164" fontId="0" fillId="0" borderId="0" xfId="0" applyNumberFormat="1"/>
    <xf numFmtId="9" fontId="0" fillId="0" borderId="0" xfId="0" applyNumberFormat="1"/>
    <xf numFmtId="3" fontId="7" fillId="0" borderId="6" xfId="0" applyNumberFormat="1" applyFont="1" applyFill="1" applyBorder="1" applyAlignment="1">
      <alignment vertical="center"/>
    </xf>
    <xf numFmtId="3" fontId="0" fillId="0" borderId="7" xfId="0" applyNumberFormat="1" applyFill="1" applyBorder="1" applyAlignment="1">
      <alignment vertical="center"/>
    </xf>
    <xf numFmtId="17" fontId="0" fillId="0" borderId="0" xfId="0" applyNumberFormat="1"/>
    <xf numFmtId="0" fontId="12" fillId="2" borderId="0" xfId="0" applyFont="1" applyFill="1"/>
    <xf numFmtId="0" fontId="12" fillId="0" borderId="3" xfId="0" applyFont="1" applyBorder="1" applyAlignment="1">
      <alignment horizontal="center"/>
    </xf>
    <xf numFmtId="164" fontId="12" fillId="2" borderId="0" xfId="0" applyNumberFormat="1" applyFont="1" applyFill="1" applyAlignment="1">
      <alignment horizontal="center"/>
    </xf>
    <xf numFmtId="0" fontId="7" fillId="0" borderId="19" xfId="0" applyFont="1" applyBorder="1"/>
    <xf numFmtId="0" fontId="0" fillId="3" borderId="0" xfId="0" applyFill="1"/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4">
    <cellStyle name="Normal" xfId="0" builtinId="0"/>
    <cellStyle name="Normal 2" xfId="3" xr:uid="{81CF87E0-B245-9A42-B7D5-5EFD25C5DCEA}"/>
    <cellStyle name="Normal 2 2" xfId="2" xr:uid="{3FB78010-593E-0A4E-9F25-FB6935EC4619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4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22803920.941350996</v>
      </c>
      <c r="C8" s="5">
        <f t="shared" si="0"/>
        <v>19177135.589026</v>
      </c>
      <c r="D8" s="5">
        <f t="shared" si="0"/>
        <v>7303565.7644139966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6">
        <v>43597.807331999997</v>
      </c>
      <c r="C10" s="46">
        <v>33758.127929000002</v>
      </c>
      <c r="D10" s="46">
        <v>29307.250100000001</v>
      </c>
    </row>
    <row r="11" spans="1:4" x14ac:dyDescent="0.2">
      <c r="A11" s="8">
        <v>2</v>
      </c>
      <c r="B11" s="46">
        <v>35028.661124000006</v>
      </c>
      <c r="C11" s="46">
        <v>29621.106444999998</v>
      </c>
      <c r="D11" s="46">
        <v>28866.200700000001</v>
      </c>
    </row>
    <row r="12" spans="1:4" x14ac:dyDescent="0.2">
      <c r="A12" s="8">
        <v>3</v>
      </c>
      <c r="B12" s="46">
        <v>32248.200196000002</v>
      </c>
      <c r="C12" s="46">
        <v>24004.721678999998</v>
      </c>
      <c r="D12" s="46">
        <v>26865.4254</v>
      </c>
    </row>
    <row r="13" spans="1:4" x14ac:dyDescent="0.2">
      <c r="A13" s="8">
        <v>4</v>
      </c>
      <c r="B13" s="46">
        <v>46995.858000000007</v>
      </c>
      <c r="C13" s="46">
        <v>21986.153808999999</v>
      </c>
      <c r="D13" s="46">
        <v>27831.765499999998</v>
      </c>
    </row>
    <row r="14" spans="1:4" x14ac:dyDescent="0.2">
      <c r="A14" s="8">
        <v>5</v>
      </c>
      <c r="B14" s="46">
        <v>47843.065276999994</v>
      </c>
      <c r="C14" s="46">
        <v>33205.449219000002</v>
      </c>
      <c r="D14" s="46">
        <v>29164.576300000001</v>
      </c>
    </row>
    <row r="15" spans="1:4" x14ac:dyDescent="0.2">
      <c r="A15" s="8">
        <v>6</v>
      </c>
      <c r="B15" s="46">
        <v>8917.4793710000013</v>
      </c>
      <c r="C15" s="46">
        <v>37496.929375</v>
      </c>
      <c r="D15" s="46">
        <v>29159.625</v>
      </c>
    </row>
    <row r="16" spans="1:4" x14ac:dyDescent="0.2">
      <c r="A16" s="8">
        <v>7</v>
      </c>
      <c r="B16" s="46">
        <v>11168.236572</v>
      </c>
      <c r="C16" s="46">
        <v>30481.655273</v>
      </c>
      <c r="D16" s="46">
        <v>29803.643599999999</v>
      </c>
    </row>
    <row r="17" spans="1:4" x14ac:dyDescent="0.2">
      <c r="A17" s="8">
        <v>8</v>
      </c>
      <c r="B17" s="46">
        <v>1897.2598820000001</v>
      </c>
      <c r="C17" s="46">
        <v>13702.772459999998</v>
      </c>
      <c r="D17" s="46">
        <v>29842.912600000003</v>
      </c>
    </row>
    <row r="18" spans="1:4" x14ac:dyDescent="0.2">
      <c r="A18" s="8">
        <v>9</v>
      </c>
      <c r="B18" s="46">
        <v>0</v>
      </c>
      <c r="C18" s="46">
        <v>10832.007934000001</v>
      </c>
      <c r="D18" s="46">
        <v>30887.6826</v>
      </c>
    </row>
    <row r="19" spans="1:4" x14ac:dyDescent="0.2">
      <c r="A19" s="8">
        <v>10</v>
      </c>
      <c r="B19" s="46">
        <v>0</v>
      </c>
      <c r="C19" s="46">
        <v>9021.131621999999</v>
      </c>
      <c r="D19" s="46">
        <v>28012.317899999998</v>
      </c>
    </row>
    <row r="20" spans="1:4" x14ac:dyDescent="0.2">
      <c r="A20" s="8">
        <v>11</v>
      </c>
      <c r="B20" s="46">
        <v>0</v>
      </c>
      <c r="C20" s="46">
        <v>116.207521</v>
      </c>
      <c r="D20" s="46">
        <v>27185.902300000002</v>
      </c>
    </row>
    <row r="21" spans="1:4" x14ac:dyDescent="0.2">
      <c r="A21" s="8">
        <v>12</v>
      </c>
      <c r="B21" s="46">
        <v>0</v>
      </c>
      <c r="C21" s="46">
        <v>238.92768799999999</v>
      </c>
      <c r="D21" s="46">
        <v>24466.117200000001</v>
      </c>
    </row>
    <row r="22" spans="1:4" x14ac:dyDescent="0.2">
      <c r="A22" s="8">
        <v>13</v>
      </c>
      <c r="B22" s="46">
        <v>66.628507999999997</v>
      </c>
      <c r="C22" s="46">
        <v>1237.23549</v>
      </c>
      <c r="D22" s="46">
        <v>17625.625</v>
      </c>
    </row>
    <row r="23" spans="1:4" x14ac:dyDescent="0.2">
      <c r="A23" s="8">
        <v>14</v>
      </c>
      <c r="B23" s="46">
        <v>158.65598400000002</v>
      </c>
      <c r="C23" s="46">
        <v>2609.303985</v>
      </c>
      <c r="D23" s="46">
        <v>16007.233099999999</v>
      </c>
    </row>
    <row r="24" spans="1:4" x14ac:dyDescent="0.2">
      <c r="A24" s="8">
        <v>15</v>
      </c>
      <c r="B24" s="46">
        <v>2480.0619619999998</v>
      </c>
      <c r="C24" s="46">
        <v>3565.162812</v>
      </c>
      <c r="D24" s="46">
        <v>18087.001</v>
      </c>
    </row>
    <row r="25" spans="1:4" x14ac:dyDescent="0.2">
      <c r="A25" s="8">
        <v>16</v>
      </c>
      <c r="B25" s="46">
        <v>20113.299559999999</v>
      </c>
      <c r="C25" s="46">
        <v>1716.3571010000001</v>
      </c>
      <c r="D25" s="46">
        <v>18529.215799999998</v>
      </c>
    </row>
    <row r="26" spans="1:4" x14ac:dyDescent="0.2">
      <c r="A26" s="8">
        <v>17</v>
      </c>
      <c r="B26" s="46">
        <v>47034.574038999999</v>
      </c>
      <c r="C26" s="46">
        <v>3012.1334230000002</v>
      </c>
      <c r="D26" s="46">
        <v>18062.679199999999</v>
      </c>
    </row>
    <row r="27" spans="1:4" x14ac:dyDescent="0.2">
      <c r="A27" s="8">
        <v>18</v>
      </c>
      <c r="B27" s="46">
        <v>70096.394749999992</v>
      </c>
      <c r="C27" s="46">
        <v>878.4145390000001</v>
      </c>
      <c r="D27" s="46">
        <v>20930.728499999997</v>
      </c>
    </row>
    <row r="28" spans="1:4" x14ac:dyDescent="0.2">
      <c r="A28" s="8">
        <v>19</v>
      </c>
      <c r="B28" s="46">
        <v>91360.004249999998</v>
      </c>
      <c r="C28" s="46">
        <v>0</v>
      </c>
      <c r="D28" s="46">
        <v>16532.441699999999</v>
      </c>
    </row>
    <row r="29" spans="1:4" x14ac:dyDescent="0.2">
      <c r="A29" s="8">
        <v>20</v>
      </c>
      <c r="B29" s="46">
        <v>108064.891</v>
      </c>
      <c r="C29" s="46">
        <v>310.68782499999998</v>
      </c>
      <c r="D29" s="46">
        <v>17021.880099999998</v>
      </c>
    </row>
    <row r="30" spans="1:4" x14ac:dyDescent="0.2">
      <c r="A30" s="8">
        <v>21</v>
      </c>
      <c r="B30" s="46">
        <v>85402.573000000004</v>
      </c>
      <c r="C30" s="46">
        <v>13934.51123</v>
      </c>
      <c r="D30" s="46">
        <v>22673.490100000003</v>
      </c>
    </row>
    <row r="31" spans="1:4" x14ac:dyDescent="0.2">
      <c r="A31" s="8">
        <v>22</v>
      </c>
      <c r="B31" s="46">
        <v>71210.39</v>
      </c>
      <c r="C31" s="46">
        <v>6643.9635410000001</v>
      </c>
      <c r="D31" s="46">
        <v>22360.674900000002</v>
      </c>
    </row>
    <row r="32" spans="1:4" x14ac:dyDescent="0.2">
      <c r="A32" s="8">
        <v>23</v>
      </c>
      <c r="B32" s="46">
        <v>45093.122147999995</v>
      </c>
      <c r="C32" s="46">
        <v>0.49588599999999999</v>
      </c>
      <c r="D32" s="46">
        <v>16703.9499</v>
      </c>
    </row>
    <row r="33" spans="1:4" x14ac:dyDescent="0.2">
      <c r="A33" s="8">
        <v>24</v>
      </c>
      <c r="B33" s="46">
        <v>32724.092773</v>
      </c>
      <c r="C33" s="46">
        <v>0</v>
      </c>
      <c r="D33" s="46">
        <v>14527.0962</v>
      </c>
    </row>
    <row r="34" spans="1:4" x14ac:dyDescent="0.2">
      <c r="A34" s="8">
        <v>25</v>
      </c>
      <c r="B34" s="46">
        <v>22636.291992999999</v>
      </c>
      <c r="C34" s="46">
        <v>0.57736299999999996</v>
      </c>
      <c r="D34" s="46">
        <v>11463.2228</v>
      </c>
    </row>
    <row r="35" spans="1:4" x14ac:dyDescent="0.2">
      <c r="A35" s="8">
        <v>26</v>
      </c>
      <c r="B35" s="46">
        <v>17740.254395</v>
      </c>
      <c r="C35" s="46">
        <v>7731.3245240000006</v>
      </c>
      <c r="D35" s="46">
        <v>6320.6648999999998</v>
      </c>
    </row>
    <row r="36" spans="1:4" x14ac:dyDescent="0.2">
      <c r="A36" s="8">
        <v>27</v>
      </c>
      <c r="B36" s="46">
        <v>8635.8435059999993</v>
      </c>
      <c r="C36" s="46">
        <v>25585.306152999998</v>
      </c>
      <c r="D36" s="46">
        <v>7508.7714000000005</v>
      </c>
    </row>
    <row r="37" spans="1:4" x14ac:dyDescent="0.2">
      <c r="A37" s="8">
        <v>28</v>
      </c>
      <c r="B37" s="46">
        <v>7347.4152830000003</v>
      </c>
      <c r="C37" s="46">
        <v>35257.854097000003</v>
      </c>
      <c r="D37" s="46">
        <v>4531.9721209999998</v>
      </c>
    </row>
    <row r="38" spans="1:4" x14ac:dyDescent="0.2">
      <c r="A38" s="8">
        <v>29</v>
      </c>
      <c r="B38" s="46">
        <v>5748.067505</v>
      </c>
      <c r="C38" s="46">
        <v>45612.334999999999</v>
      </c>
      <c r="D38" s="46">
        <v>5570.784200000001</v>
      </c>
    </row>
    <row r="39" spans="1:4" x14ac:dyDescent="0.2">
      <c r="A39" s="8">
        <v>30</v>
      </c>
      <c r="B39" s="46">
        <v>267.08770699999997</v>
      </c>
      <c r="C39" s="46">
        <v>62507.376999999993</v>
      </c>
      <c r="D39" s="46">
        <v>2700.2275079999999</v>
      </c>
    </row>
    <row r="40" spans="1:4" x14ac:dyDescent="0.2">
      <c r="A40" s="8">
        <v>31</v>
      </c>
      <c r="B40" s="46">
        <v>0</v>
      </c>
      <c r="C40" s="46">
        <v>63039.347999999998</v>
      </c>
      <c r="D40" s="46">
        <v>3711.9824819999999</v>
      </c>
    </row>
    <row r="41" spans="1:4" x14ac:dyDescent="0.2">
      <c r="A41" s="8">
        <v>32</v>
      </c>
      <c r="B41" s="46">
        <v>630.32556</v>
      </c>
      <c r="C41" s="46">
        <v>61422.522250000002</v>
      </c>
      <c r="D41" s="46">
        <v>1665.9486999999999</v>
      </c>
    </row>
    <row r="42" spans="1:4" x14ac:dyDescent="0.2">
      <c r="A42" s="8">
        <v>33</v>
      </c>
      <c r="B42" s="46">
        <v>3.0575330000000003</v>
      </c>
      <c r="C42" s="46">
        <v>75649.292999999991</v>
      </c>
      <c r="D42" s="46">
        <v>266.78947799999997</v>
      </c>
    </row>
    <row r="43" spans="1:4" x14ac:dyDescent="0.2">
      <c r="A43" s="8">
        <v>34</v>
      </c>
      <c r="B43" s="46">
        <v>0</v>
      </c>
      <c r="C43" s="46">
        <v>78266.249000000011</v>
      </c>
      <c r="D43" s="46">
        <v>0</v>
      </c>
    </row>
    <row r="44" spans="1:4" x14ac:dyDescent="0.2">
      <c r="A44" s="8">
        <v>35</v>
      </c>
      <c r="B44" s="46">
        <v>0</v>
      </c>
      <c r="C44" s="46">
        <v>70541.914999999994</v>
      </c>
      <c r="D44" s="46">
        <v>0</v>
      </c>
    </row>
    <row r="45" spans="1:4" x14ac:dyDescent="0.2">
      <c r="A45" s="8">
        <v>36</v>
      </c>
      <c r="B45" s="46">
        <v>0</v>
      </c>
      <c r="C45" s="46">
        <v>66382.558999999994</v>
      </c>
      <c r="D45" s="46">
        <v>0</v>
      </c>
    </row>
    <row r="46" spans="1:4" x14ac:dyDescent="0.2">
      <c r="A46" s="8">
        <v>37</v>
      </c>
      <c r="B46" s="46">
        <v>0</v>
      </c>
      <c r="C46" s="46">
        <v>56098.374297000002</v>
      </c>
      <c r="D46" s="46">
        <v>0</v>
      </c>
    </row>
    <row r="47" spans="1:4" x14ac:dyDescent="0.2">
      <c r="A47" s="8">
        <v>38</v>
      </c>
      <c r="B47" s="46">
        <v>0</v>
      </c>
      <c r="C47" s="46">
        <v>34447.130724000002</v>
      </c>
      <c r="D47" s="46">
        <v>281.11144999999999</v>
      </c>
    </row>
    <row r="48" spans="1:4" x14ac:dyDescent="0.2">
      <c r="A48" s="8">
        <v>39</v>
      </c>
      <c r="B48" s="46">
        <v>39.561554000000001</v>
      </c>
      <c r="C48" s="46">
        <v>89277.707999999999</v>
      </c>
      <c r="D48" s="46">
        <v>1525.9006959999999</v>
      </c>
    </row>
    <row r="49" spans="1:4" x14ac:dyDescent="0.2">
      <c r="A49" s="8">
        <v>40</v>
      </c>
      <c r="B49" s="46">
        <v>2176.2238170000001</v>
      </c>
      <c r="C49" s="46">
        <v>104722.152</v>
      </c>
      <c r="D49" s="46">
        <v>8408.0260699999999</v>
      </c>
    </row>
    <row r="50" spans="1:4" x14ac:dyDescent="0.2">
      <c r="A50" s="8">
        <v>41</v>
      </c>
      <c r="B50" s="46">
        <v>8403.7470700000013</v>
      </c>
      <c r="C50" s="46">
        <v>43712.869912999995</v>
      </c>
      <c r="D50" s="46">
        <v>10743.370799999999</v>
      </c>
    </row>
    <row r="51" spans="1:4" x14ac:dyDescent="0.2">
      <c r="A51" s="8">
        <v>42</v>
      </c>
      <c r="B51" s="46">
        <v>26009.762207</v>
      </c>
      <c r="C51" s="46">
        <v>89999.866930000004</v>
      </c>
      <c r="D51" s="46">
        <v>15882.635000000002</v>
      </c>
    </row>
    <row r="52" spans="1:4" x14ac:dyDescent="0.2">
      <c r="A52" s="8">
        <v>43</v>
      </c>
      <c r="B52" s="46">
        <v>39652.871609000002</v>
      </c>
      <c r="C52" s="46">
        <v>75601.990999999995</v>
      </c>
      <c r="D52" s="46">
        <v>17816.393299999996</v>
      </c>
    </row>
    <row r="53" spans="1:4" x14ac:dyDescent="0.2">
      <c r="A53" s="8">
        <v>44</v>
      </c>
      <c r="B53" s="46">
        <v>49799.690819999996</v>
      </c>
      <c r="C53" s="46">
        <v>41745.527952999997</v>
      </c>
      <c r="D53" s="46">
        <v>11684.6314</v>
      </c>
    </row>
    <row r="54" spans="1:4" x14ac:dyDescent="0.2">
      <c r="A54" s="8">
        <v>45</v>
      </c>
      <c r="B54" s="46">
        <v>61733.34132</v>
      </c>
      <c r="C54" s="46">
        <v>24473.826172000001</v>
      </c>
      <c r="D54" s="46">
        <v>14028.852999999999</v>
      </c>
    </row>
    <row r="55" spans="1:4" x14ac:dyDescent="0.2">
      <c r="A55" s="8">
        <v>46</v>
      </c>
      <c r="B55" s="46">
        <v>48691.784999999996</v>
      </c>
      <c r="C55" s="46">
        <v>35531.514156999998</v>
      </c>
      <c r="D55" s="46">
        <v>3532.6859420000001</v>
      </c>
    </row>
    <row r="56" spans="1:4" x14ac:dyDescent="0.2">
      <c r="A56" s="8">
        <v>47</v>
      </c>
      <c r="B56" s="46">
        <v>42237.875</v>
      </c>
      <c r="C56" s="46">
        <v>38631.667948999995</v>
      </c>
      <c r="D56" s="46">
        <v>18391.648499999999</v>
      </c>
    </row>
    <row r="57" spans="1:4" x14ac:dyDescent="0.2">
      <c r="A57" s="8">
        <v>48</v>
      </c>
      <c r="B57" s="46">
        <v>32446.938477</v>
      </c>
      <c r="C57" s="46">
        <v>33738.280796999999</v>
      </c>
      <c r="D57" s="46">
        <v>14387.4233</v>
      </c>
    </row>
    <row r="58" spans="1:4" x14ac:dyDescent="0.2">
      <c r="A58" s="104">
        <v>49</v>
      </c>
      <c r="B58" s="105">
        <v>37120.252930000002</v>
      </c>
      <c r="C58" s="105">
        <v>31687.430664</v>
      </c>
      <c r="D58" s="105">
        <v>12865.9622</v>
      </c>
    </row>
    <row r="59" spans="1:4" x14ac:dyDescent="0.2">
      <c r="A59" s="8">
        <v>50</v>
      </c>
      <c r="B59" s="46">
        <v>42901.756555000007</v>
      </c>
      <c r="C59" s="46">
        <v>35595.679218999998</v>
      </c>
      <c r="D59" s="46">
        <v>4816.4304249999996</v>
      </c>
    </row>
    <row r="60" spans="1:4" x14ac:dyDescent="0.2">
      <c r="A60" s="8">
        <v>51</v>
      </c>
      <c r="B60" s="46">
        <v>19380.063720999999</v>
      </c>
      <c r="C60" s="46">
        <v>36451.682116999997</v>
      </c>
      <c r="D60" s="46">
        <v>3821.5581070000003</v>
      </c>
    </row>
    <row r="61" spans="1:4" x14ac:dyDescent="0.2">
      <c r="A61" s="8">
        <v>52</v>
      </c>
      <c r="B61" s="46">
        <v>32244.795898000004</v>
      </c>
      <c r="C61" s="46">
        <v>33070.010742999999</v>
      </c>
      <c r="D61" s="46">
        <v>2662.5283810000001</v>
      </c>
    </row>
    <row r="62" spans="1:4" x14ac:dyDescent="0.2">
      <c r="A62" s="8">
        <v>53</v>
      </c>
      <c r="B62" s="46">
        <v>31824.487793</v>
      </c>
      <c r="C62" s="46">
        <v>22150.263673000001</v>
      </c>
      <c r="D62" s="46">
        <v>2065.1977230000002</v>
      </c>
    </row>
    <row r="63" spans="1:4" x14ac:dyDescent="0.2">
      <c r="A63" s="8">
        <v>54</v>
      </c>
      <c r="B63" s="46">
        <v>27119.000977</v>
      </c>
      <c r="C63" s="46">
        <v>28068.955077999999</v>
      </c>
      <c r="D63" s="46">
        <v>1927.8446060000001</v>
      </c>
    </row>
    <row r="64" spans="1:4" x14ac:dyDescent="0.2">
      <c r="A64" s="8">
        <v>55</v>
      </c>
      <c r="B64" s="46">
        <v>17282.950927000002</v>
      </c>
      <c r="C64" s="46">
        <v>20875.141113000001</v>
      </c>
      <c r="D64" s="46">
        <v>2275.0628820000002</v>
      </c>
    </row>
    <row r="65" spans="1:4" x14ac:dyDescent="0.2">
      <c r="A65" s="8">
        <v>56</v>
      </c>
      <c r="B65" s="46">
        <v>9717.6044929999989</v>
      </c>
      <c r="C65" s="46">
        <v>12234.492676</v>
      </c>
      <c r="D65" s="46">
        <v>4698.6412369999998</v>
      </c>
    </row>
    <row r="66" spans="1:4" x14ac:dyDescent="0.2">
      <c r="A66" s="8">
        <v>57</v>
      </c>
      <c r="B66" s="46">
        <v>3398.8505089999999</v>
      </c>
      <c r="C66" s="46">
        <v>11841.482910999999</v>
      </c>
      <c r="D66" s="46">
        <v>3447.88672</v>
      </c>
    </row>
    <row r="67" spans="1:4" x14ac:dyDescent="0.2">
      <c r="A67" s="8">
        <v>58</v>
      </c>
      <c r="B67" s="46">
        <v>0.29584100000000002</v>
      </c>
      <c r="C67" s="46">
        <v>7126.8771370000004</v>
      </c>
      <c r="D67" s="46">
        <v>2239.3920480000002</v>
      </c>
    </row>
    <row r="68" spans="1:4" x14ac:dyDescent="0.2">
      <c r="A68" s="8">
        <v>59</v>
      </c>
      <c r="B68" s="46">
        <v>1022.850719</v>
      </c>
      <c r="C68" s="46">
        <v>625.67430100000001</v>
      </c>
      <c r="D68" s="46">
        <v>2203.7539670000001</v>
      </c>
    </row>
    <row r="69" spans="1:4" x14ac:dyDescent="0.2">
      <c r="A69" s="8">
        <v>60</v>
      </c>
      <c r="B69" s="46">
        <v>874.23730500000011</v>
      </c>
      <c r="C69" s="46">
        <v>0</v>
      </c>
      <c r="D69" s="46">
        <v>3451.346528</v>
      </c>
    </row>
    <row r="70" spans="1:4" x14ac:dyDescent="0.2">
      <c r="A70" s="8">
        <v>61</v>
      </c>
      <c r="B70" s="46">
        <v>0.30212</v>
      </c>
      <c r="C70" s="46">
        <v>0</v>
      </c>
      <c r="D70" s="46">
        <v>5942.6246000000001</v>
      </c>
    </row>
    <row r="71" spans="1:4" x14ac:dyDescent="0.2">
      <c r="A71" s="8">
        <v>62</v>
      </c>
      <c r="B71" s="46">
        <v>1871.8450229999999</v>
      </c>
      <c r="C71" s="46">
        <v>0</v>
      </c>
      <c r="D71" s="46">
        <v>6886.4253000000008</v>
      </c>
    </row>
    <row r="72" spans="1:4" x14ac:dyDescent="0.2">
      <c r="A72" s="8">
        <v>63</v>
      </c>
      <c r="B72" s="46">
        <v>1240.595098</v>
      </c>
      <c r="C72" s="46">
        <v>0</v>
      </c>
      <c r="D72" s="46">
        <v>12488.7652</v>
      </c>
    </row>
    <row r="73" spans="1:4" x14ac:dyDescent="0.2">
      <c r="A73" s="8">
        <v>64</v>
      </c>
      <c r="B73" s="46">
        <v>4850.5244519999997</v>
      </c>
      <c r="C73" s="46">
        <v>0</v>
      </c>
      <c r="D73" s="46">
        <v>16434.998299999999</v>
      </c>
    </row>
    <row r="74" spans="1:4" x14ac:dyDescent="0.2">
      <c r="A74" s="8">
        <v>65</v>
      </c>
      <c r="B74" s="46">
        <v>20585.948240999998</v>
      </c>
      <c r="C74" s="46">
        <v>0</v>
      </c>
      <c r="D74" s="46">
        <v>22084.769</v>
      </c>
    </row>
    <row r="75" spans="1:4" x14ac:dyDescent="0.2">
      <c r="A75" s="8">
        <v>66</v>
      </c>
      <c r="B75" s="46">
        <v>17907.089355999997</v>
      </c>
      <c r="C75" s="46">
        <v>0</v>
      </c>
      <c r="D75" s="46">
        <v>23009.131000000001</v>
      </c>
    </row>
    <row r="76" spans="1:4" x14ac:dyDescent="0.2">
      <c r="A76" s="8">
        <v>67</v>
      </c>
      <c r="B76" s="46">
        <v>57025.407812999998</v>
      </c>
      <c r="C76" s="46">
        <v>0</v>
      </c>
      <c r="D76" s="46">
        <v>21146.012200000001</v>
      </c>
    </row>
    <row r="77" spans="1:4" x14ac:dyDescent="0.2">
      <c r="A77" s="8">
        <v>68</v>
      </c>
      <c r="B77" s="46">
        <v>149508.98499999999</v>
      </c>
      <c r="C77" s="46">
        <v>0</v>
      </c>
      <c r="D77" s="46">
        <v>22424.784200000002</v>
      </c>
    </row>
    <row r="78" spans="1:4" x14ac:dyDescent="0.2">
      <c r="A78" s="8">
        <v>69</v>
      </c>
      <c r="B78" s="46">
        <v>132821.033</v>
      </c>
      <c r="C78" s="46">
        <v>0</v>
      </c>
      <c r="D78" s="46">
        <v>27243.872600000002</v>
      </c>
    </row>
    <row r="79" spans="1:4" x14ac:dyDescent="0.2">
      <c r="A79" s="8">
        <v>70</v>
      </c>
      <c r="B79" s="46">
        <v>116867.091</v>
      </c>
      <c r="C79" s="46">
        <v>0</v>
      </c>
      <c r="D79" s="46">
        <v>22882.802800000001</v>
      </c>
    </row>
    <row r="80" spans="1:4" x14ac:dyDescent="0.2">
      <c r="A80" s="8">
        <v>71</v>
      </c>
      <c r="B80" s="46">
        <v>102772.88500000001</v>
      </c>
      <c r="C80" s="46">
        <v>0</v>
      </c>
      <c r="D80" s="46">
        <v>26056.437099999999</v>
      </c>
    </row>
    <row r="81" spans="1:4" x14ac:dyDescent="0.2">
      <c r="A81" s="8">
        <v>72</v>
      </c>
      <c r="B81" s="46">
        <v>57611.622069999998</v>
      </c>
      <c r="C81" s="46">
        <v>0</v>
      </c>
      <c r="D81" s="46">
        <v>27210.184499999999</v>
      </c>
    </row>
    <row r="82" spans="1:4" x14ac:dyDescent="0.2">
      <c r="A82" s="8">
        <v>73</v>
      </c>
      <c r="B82" s="46">
        <v>36827.154133000004</v>
      </c>
      <c r="C82" s="46">
        <v>0</v>
      </c>
      <c r="D82" s="46">
        <v>27579.058099999998</v>
      </c>
    </row>
    <row r="83" spans="1:4" x14ac:dyDescent="0.2">
      <c r="A83" s="8">
        <v>74</v>
      </c>
      <c r="B83" s="46">
        <v>39955.688335999999</v>
      </c>
      <c r="C83" s="46">
        <v>0</v>
      </c>
      <c r="D83" s="46">
        <v>27777.529399999999</v>
      </c>
    </row>
    <row r="84" spans="1:4" x14ac:dyDescent="0.2">
      <c r="A84" s="8">
        <v>75</v>
      </c>
      <c r="B84" s="46">
        <v>31539.587890000003</v>
      </c>
      <c r="C84" s="46">
        <v>0</v>
      </c>
      <c r="D84" s="46">
        <v>28078.978500000001</v>
      </c>
    </row>
    <row r="85" spans="1:4" x14ac:dyDescent="0.2">
      <c r="A85" s="8">
        <v>76</v>
      </c>
      <c r="B85" s="46">
        <v>32578.828125999997</v>
      </c>
      <c r="C85" s="46">
        <v>0</v>
      </c>
      <c r="D85" s="46">
        <v>28136.026299999998</v>
      </c>
    </row>
    <row r="86" spans="1:4" x14ac:dyDescent="0.2">
      <c r="A86" s="8">
        <v>77</v>
      </c>
      <c r="B86" s="46">
        <v>15572.419922000001</v>
      </c>
      <c r="C86" s="46">
        <v>0</v>
      </c>
      <c r="D86" s="46">
        <v>27919.762699999999</v>
      </c>
    </row>
    <row r="87" spans="1:4" x14ac:dyDescent="0.2">
      <c r="A87" s="8">
        <v>78</v>
      </c>
      <c r="B87" s="46">
        <v>19666.282715000001</v>
      </c>
      <c r="C87" s="46">
        <v>0</v>
      </c>
      <c r="D87" s="46">
        <v>27906.631300000001</v>
      </c>
    </row>
    <row r="88" spans="1:4" x14ac:dyDescent="0.2">
      <c r="A88" s="8">
        <v>79</v>
      </c>
      <c r="B88" s="46">
        <v>4125.4415200000003</v>
      </c>
      <c r="C88" s="46">
        <v>0</v>
      </c>
      <c r="D88" s="46">
        <v>26582.378299999997</v>
      </c>
    </row>
    <row r="89" spans="1:4" x14ac:dyDescent="0.2">
      <c r="A89" s="8">
        <v>80</v>
      </c>
      <c r="B89" s="46">
        <v>40.863388999999998</v>
      </c>
      <c r="C89" s="46">
        <v>0</v>
      </c>
      <c r="D89" s="46">
        <v>28618.507899999997</v>
      </c>
    </row>
    <row r="90" spans="1:4" x14ac:dyDescent="0.2">
      <c r="A90" s="8">
        <v>81</v>
      </c>
      <c r="B90" s="46">
        <v>672.67815700000006</v>
      </c>
      <c r="C90" s="46">
        <v>0</v>
      </c>
      <c r="D90" s="46">
        <v>27471.455099999999</v>
      </c>
    </row>
    <row r="91" spans="1:4" x14ac:dyDescent="0.2">
      <c r="A91" s="8">
        <v>82</v>
      </c>
      <c r="B91" s="46">
        <v>4.777501</v>
      </c>
      <c r="C91" s="46">
        <v>0</v>
      </c>
      <c r="D91" s="46">
        <v>26422.137600000002</v>
      </c>
    </row>
    <row r="92" spans="1:4" x14ac:dyDescent="0.2">
      <c r="A92" s="8">
        <v>83</v>
      </c>
      <c r="B92" s="46">
        <v>0</v>
      </c>
      <c r="C92" s="46">
        <v>0</v>
      </c>
      <c r="D92" s="46">
        <v>26727.7379</v>
      </c>
    </row>
    <row r="93" spans="1:4" x14ac:dyDescent="0.2">
      <c r="A93" s="8">
        <v>84</v>
      </c>
      <c r="B93" s="46">
        <v>0</v>
      </c>
      <c r="C93" s="46">
        <v>0</v>
      </c>
      <c r="D93" s="46">
        <v>28092.564000000002</v>
      </c>
    </row>
    <row r="94" spans="1:4" x14ac:dyDescent="0.2">
      <c r="A94" s="8">
        <v>85</v>
      </c>
      <c r="B94" s="46">
        <v>26.148944</v>
      </c>
      <c r="C94" s="46">
        <v>0</v>
      </c>
      <c r="D94" s="46">
        <v>27685.5131</v>
      </c>
    </row>
    <row r="95" spans="1:4" x14ac:dyDescent="0.2">
      <c r="A95" s="8">
        <v>86</v>
      </c>
      <c r="B95" s="46">
        <v>4126.9993899999999</v>
      </c>
      <c r="C95" s="46">
        <v>0</v>
      </c>
      <c r="D95" s="46">
        <v>21859.030299999999</v>
      </c>
    </row>
    <row r="96" spans="1:4" x14ac:dyDescent="0.2">
      <c r="A96" s="8">
        <v>87</v>
      </c>
      <c r="B96" s="46">
        <v>11892.757568000001</v>
      </c>
      <c r="C96" s="46">
        <v>0</v>
      </c>
      <c r="D96" s="46">
        <v>23352.582999999999</v>
      </c>
    </row>
    <row r="97" spans="1:4" x14ac:dyDescent="0.2">
      <c r="A97" s="8">
        <v>88</v>
      </c>
      <c r="B97" s="46">
        <v>31174.807128999997</v>
      </c>
      <c r="C97" s="46">
        <v>0</v>
      </c>
      <c r="D97" s="46">
        <v>21272.930099999998</v>
      </c>
    </row>
    <row r="98" spans="1:4" x14ac:dyDescent="0.2">
      <c r="A98" s="8">
        <v>89</v>
      </c>
      <c r="B98" s="46">
        <v>54983.667000000001</v>
      </c>
      <c r="C98" s="46">
        <v>0</v>
      </c>
      <c r="D98" s="46">
        <v>26475.1109</v>
      </c>
    </row>
    <row r="99" spans="1:4" x14ac:dyDescent="0.2">
      <c r="A99" s="8">
        <v>90</v>
      </c>
      <c r="B99" s="46">
        <v>83257.031000000003</v>
      </c>
      <c r="C99" s="46">
        <v>0</v>
      </c>
      <c r="D99" s="46">
        <v>24030.282200000001</v>
      </c>
    </row>
    <row r="100" spans="1:4" x14ac:dyDescent="0.2">
      <c r="A100" s="8">
        <v>91</v>
      </c>
      <c r="B100" s="46">
        <v>109941.78474999999</v>
      </c>
      <c r="C100" s="46">
        <v>0</v>
      </c>
      <c r="D100" s="46">
        <v>20126.6021</v>
      </c>
    </row>
    <row r="101" spans="1:4" x14ac:dyDescent="0.2">
      <c r="A101" s="8">
        <v>92</v>
      </c>
      <c r="B101" s="46">
        <v>127437.14075000001</v>
      </c>
      <c r="C101" s="46">
        <v>0</v>
      </c>
      <c r="D101" s="46">
        <v>14892.5897</v>
      </c>
    </row>
    <row r="102" spans="1:4" x14ac:dyDescent="0.2">
      <c r="A102" s="8">
        <v>93</v>
      </c>
      <c r="B102" s="46">
        <v>116043.23699999999</v>
      </c>
      <c r="C102" s="46">
        <v>0</v>
      </c>
      <c r="D102" s="46">
        <v>13340.536100000001</v>
      </c>
    </row>
    <row r="103" spans="1:4" x14ac:dyDescent="0.2">
      <c r="A103" s="8">
        <v>94</v>
      </c>
      <c r="B103" s="46">
        <v>95700.743999999992</v>
      </c>
      <c r="C103" s="46">
        <v>0</v>
      </c>
      <c r="D103" s="46">
        <v>17502.631799999999</v>
      </c>
    </row>
    <row r="104" spans="1:4" x14ac:dyDescent="0.2">
      <c r="A104" s="8">
        <v>95</v>
      </c>
      <c r="B104" s="46">
        <v>56716.563249999999</v>
      </c>
      <c r="C104" s="46">
        <v>0</v>
      </c>
      <c r="D104" s="46">
        <v>21282.753499999999</v>
      </c>
    </row>
    <row r="105" spans="1:4" x14ac:dyDescent="0.2">
      <c r="A105" s="8">
        <v>96</v>
      </c>
      <c r="B105" s="46">
        <v>19678.422362999998</v>
      </c>
      <c r="C105" s="46">
        <v>0</v>
      </c>
      <c r="D105" s="46">
        <v>21960.171299999998</v>
      </c>
    </row>
    <row r="106" spans="1:4" x14ac:dyDescent="0.2">
      <c r="A106" s="8">
        <v>97</v>
      </c>
      <c r="B106" s="46">
        <v>6909.6335450000006</v>
      </c>
      <c r="C106" s="46">
        <v>0</v>
      </c>
      <c r="D106" s="46">
        <v>21915.8789</v>
      </c>
    </row>
    <row r="107" spans="1:4" x14ac:dyDescent="0.2">
      <c r="A107" s="8">
        <v>98</v>
      </c>
      <c r="B107" s="46">
        <v>6913.5861819999991</v>
      </c>
      <c r="C107" s="46">
        <v>0</v>
      </c>
      <c r="D107" s="46">
        <v>17661.591400000001</v>
      </c>
    </row>
    <row r="108" spans="1:4" x14ac:dyDescent="0.2">
      <c r="A108" s="8">
        <v>99</v>
      </c>
      <c r="B108" s="46">
        <v>3703.5543819999998</v>
      </c>
      <c r="C108" s="46">
        <v>0</v>
      </c>
      <c r="D108" s="46">
        <v>13251.468699999999</v>
      </c>
    </row>
    <row r="109" spans="1:4" x14ac:dyDescent="0.2">
      <c r="A109" s="8">
        <v>100</v>
      </c>
      <c r="B109" s="46">
        <v>2556.6927190000001</v>
      </c>
      <c r="C109" s="46">
        <v>0</v>
      </c>
      <c r="D109" s="46">
        <v>14828.046899999999</v>
      </c>
    </row>
    <row r="110" spans="1:4" x14ac:dyDescent="0.2">
      <c r="A110" s="8">
        <v>101</v>
      </c>
      <c r="B110" s="46">
        <v>2332.6123040000002</v>
      </c>
      <c r="C110" s="46">
        <v>0</v>
      </c>
      <c r="D110" s="46">
        <v>17264.177699999997</v>
      </c>
    </row>
    <row r="111" spans="1:4" x14ac:dyDescent="0.2">
      <c r="A111" s="8">
        <v>102</v>
      </c>
      <c r="B111" s="46">
        <v>2847.5896599999996</v>
      </c>
      <c r="C111" s="46">
        <v>0</v>
      </c>
      <c r="D111" s="46">
        <v>14597.507099999999</v>
      </c>
    </row>
    <row r="112" spans="1:4" x14ac:dyDescent="0.2">
      <c r="A112" s="8">
        <v>103</v>
      </c>
      <c r="B112" s="46">
        <v>1638.2519689999999</v>
      </c>
      <c r="C112" s="46">
        <v>0</v>
      </c>
      <c r="D112" s="46">
        <v>13030.364599999999</v>
      </c>
    </row>
    <row r="113" spans="1:4" x14ac:dyDescent="0.2">
      <c r="A113" s="8">
        <v>104</v>
      </c>
      <c r="B113" s="46">
        <v>13.627579000000001</v>
      </c>
      <c r="C113" s="46">
        <v>0</v>
      </c>
      <c r="D113" s="46">
        <v>10711.511699999999</v>
      </c>
    </row>
    <row r="114" spans="1:4" x14ac:dyDescent="0.2">
      <c r="A114" s="8">
        <v>105</v>
      </c>
      <c r="B114" s="46">
        <v>0</v>
      </c>
      <c r="C114" s="46">
        <v>0</v>
      </c>
      <c r="D114" s="46">
        <v>9224.4428000000007</v>
      </c>
    </row>
    <row r="115" spans="1:4" x14ac:dyDescent="0.2">
      <c r="A115" s="8">
        <v>106</v>
      </c>
      <c r="B115" s="46">
        <v>0</v>
      </c>
      <c r="C115" s="46">
        <v>0</v>
      </c>
      <c r="D115" s="46">
        <v>5813.5573000000004</v>
      </c>
    </row>
    <row r="116" spans="1:4" x14ac:dyDescent="0.2">
      <c r="A116" s="8">
        <v>107</v>
      </c>
      <c r="B116" s="46">
        <v>244.010414</v>
      </c>
      <c r="C116" s="46">
        <v>0</v>
      </c>
      <c r="D116" s="46">
        <v>5970.3566000000001</v>
      </c>
    </row>
    <row r="117" spans="1:4" x14ac:dyDescent="0.2">
      <c r="A117" s="8">
        <v>108</v>
      </c>
      <c r="B117" s="46">
        <v>747.25705000000005</v>
      </c>
      <c r="C117" s="46">
        <v>0</v>
      </c>
      <c r="D117" s="46">
        <v>2623.635315</v>
      </c>
    </row>
    <row r="118" spans="1:4" x14ac:dyDescent="0.2">
      <c r="A118" s="8">
        <v>109</v>
      </c>
      <c r="B118" s="46">
        <v>2.5056069999999999</v>
      </c>
      <c r="C118" s="46">
        <v>0</v>
      </c>
      <c r="D118" s="46">
        <v>3609.516744</v>
      </c>
    </row>
    <row r="119" spans="1:4" x14ac:dyDescent="0.2">
      <c r="A119" s="8">
        <v>110</v>
      </c>
      <c r="B119" s="46">
        <v>0</v>
      </c>
      <c r="C119" s="46">
        <v>0</v>
      </c>
      <c r="D119" s="46">
        <v>2973.5491110000003</v>
      </c>
    </row>
    <row r="120" spans="1:4" x14ac:dyDescent="0.2">
      <c r="A120" s="8">
        <v>111</v>
      </c>
      <c r="B120" s="46">
        <v>3.9500000000000001E-4</v>
      </c>
      <c r="C120" s="46">
        <v>0</v>
      </c>
      <c r="D120" s="46">
        <v>1953.76091</v>
      </c>
    </row>
    <row r="121" spans="1:4" x14ac:dyDescent="0.2">
      <c r="A121" s="8">
        <v>112</v>
      </c>
      <c r="B121" s="46">
        <v>605.10742900000002</v>
      </c>
      <c r="C121" s="46">
        <v>0</v>
      </c>
      <c r="D121" s="46">
        <v>1466.7420649999999</v>
      </c>
    </row>
    <row r="122" spans="1:4" x14ac:dyDescent="0.2">
      <c r="A122" s="8">
        <v>113</v>
      </c>
      <c r="B122" s="46">
        <v>14807.944213999999</v>
      </c>
      <c r="C122" s="46">
        <v>0</v>
      </c>
      <c r="D122" s="46">
        <v>1181.899492</v>
      </c>
    </row>
    <row r="123" spans="1:4" x14ac:dyDescent="0.2">
      <c r="A123" s="8">
        <v>114</v>
      </c>
      <c r="B123" s="46">
        <v>34018.648635999998</v>
      </c>
      <c r="C123" s="46">
        <v>0</v>
      </c>
      <c r="D123" s="46">
        <v>2364.1517330000001</v>
      </c>
    </row>
    <row r="124" spans="1:4" x14ac:dyDescent="0.2">
      <c r="A124" s="8">
        <v>115</v>
      </c>
      <c r="B124" s="46">
        <v>53596.038929999995</v>
      </c>
      <c r="C124" s="46">
        <v>0</v>
      </c>
      <c r="D124" s="46">
        <v>3985.0698659999998</v>
      </c>
    </row>
    <row r="125" spans="1:4" x14ac:dyDescent="0.2">
      <c r="A125" s="8">
        <v>116</v>
      </c>
      <c r="B125" s="46">
        <v>50186.298179999998</v>
      </c>
      <c r="C125" s="46">
        <v>0</v>
      </c>
      <c r="D125" s="46">
        <v>4259.5735969999996</v>
      </c>
    </row>
    <row r="126" spans="1:4" x14ac:dyDescent="0.2">
      <c r="A126" s="8">
        <v>117</v>
      </c>
      <c r="B126" s="46">
        <v>43331.069536000003</v>
      </c>
      <c r="C126" s="46">
        <v>0</v>
      </c>
      <c r="D126" s="46">
        <v>11898.879499999999</v>
      </c>
    </row>
    <row r="127" spans="1:4" x14ac:dyDescent="0.2">
      <c r="A127" s="8">
        <v>118</v>
      </c>
      <c r="B127" s="46">
        <v>20614.885254000001</v>
      </c>
      <c r="C127" s="46">
        <v>0</v>
      </c>
      <c r="D127" s="46">
        <v>11742.772300000001</v>
      </c>
    </row>
    <row r="128" spans="1:4" x14ac:dyDescent="0.2">
      <c r="A128" s="8">
        <v>119</v>
      </c>
      <c r="B128" s="46">
        <v>6445.6875</v>
      </c>
      <c r="C128" s="46">
        <v>0</v>
      </c>
      <c r="D128" s="46">
        <v>7041.1146000000008</v>
      </c>
    </row>
    <row r="129" spans="1:4" x14ac:dyDescent="0.2">
      <c r="A129" s="8">
        <v>120</v>
      </c>
      <c r="B129" s="46">
        <v>9888.3347159999994</v>
      </c>
      <c r="C129" s="46">
        <v>0</v>
      </c>
      <c r="D129" s="46">
        <v>9122.5964000000004</v>
      </c>
    </row>
    <row r="130" spans="1:4" x14ac:dyDescent="0.2">
      <c r="A130" s="8">
        <v>121</v>
      </c>
      <c r="B130" s="46">
        <v>8736.928222999999</v>
      </c>
      <c r="C130" s="46">
        <v>0</v>
      </c>
      <c r="D130" s="46">
        <v>12469.9429</v>
      </c>
    </row>
    <row r="131" spans="1:4" x14ac:dyDescent="0.2">
      <c r="A131" s="8">
        <v>122</v>
      </c>
      <c r="B131" s="46">
        <v>1891.7598869999999</v>
      </c>
      <c r="C131" s="46">
        <v>0</v>
      </c>
      <c r="D131" s="46">
        <v>8124.1345999999994</v>
      </c>
    </row>
    <row r="132" spans="1:4" x14ac:dyDescent="0.2">
      <c r="A132" s="8">
        <v>123</v>
      </c>
      <c r="B132" s="46">
        <v>9478.5905749999984</v>
      </c>
      <c r="C132" s="46">
        <v>0</v>
      </c>
      <c r="D132" s="46">
        <v>10503.161700000001</v>
      </c>
    </row>
    <row r="133" spans="1:4" x14ac:dyDescent="0.2">
      <c r="A133" s="8">
        <v>124</v>
      </c>
      <c r="B133" s="46">
        <v>21493.282227</v>
      </c>
      <c r="C133" s="46">
        <v>0</v>
      </c>
      <c r="D133" s="46">
        <v>9984.417300000001</v>
      </c>
    </row>
    <row r="134" spans="1:4" x14ac:dyDescent="0.2">
      <c r="A134" s="8">
        <v>125</v>
      </c>
      <c r="B134" s="46">
        <v>15902.212890999997</v>
      </c>
      <c r="C134" s="46">
        <v>0</v>
      </c>
      <c r="D134" s="46">
        <v>11163.29</v>
      </c>
    </row>
    <row r="135" spans="1:4" x14ac:dyDescent="0.2">
      <c r="A135" s="8">
        <v>126</v>
      </c>
      <c r="B135" s="46">
        <v>22528.763916</v>
      </c>
      <c r="C135" s="46">
        <v>0</v>
      </c>
      <c r="D135" s="46">
        <v>10160.194500000001</v>
      </c>
    </row>
    <row r="136" spans="1:4" x14ac:dyDescent="0.2">
      <c r="A136" s="8">
        <v>127</v>
      </c>
      <c r="B136" s="46">
        <v>32092.332711000003</v>
      </c>
      <c r="C136" s="46">
        <v>0</v>
      </c>
      <c r="D136" s="46">
        <v>8917.4861000000001</v>
      </c>
    </row>
    <row r="137" spans="1:4" x14ac:dyDescent="0.2">
      <c r="A137" s="8">
        <v>128</v>
      </c>
      <c r="B137" s="46">
        <v>11633.392212000001</v>
      </c>
      <c r="C137" s="46">
        <v>0</v>
      </c>
      <c r="D137" s="46">
        <v>9557.4938999999995</v>
      </c>
    </row>
    <row r="138" spans="1:4" x14ac:dyDescent="0.2">
      <c r="A138" s="8">
        <v>129</v>
      </c>
      <c r="B138" s="46">
        <v>12155.273802999998</v>
      </c>
      <c r="C138" s="46">
        <v>0</v>
      </c>
      <c r="D138" s="46">
        <v>11717.1824</v>
      </c>
    </row>
    <row r="139" spans="1:4" x14ac:dyDescent="0.2">
      <c r="A139" s="8">
        <v>130</v>
      </c>
      <c r="B139" s="46">
        <v>6362.6831060000004</v>
      </c>
      <c r="C139" s="46">
        <v>0</v>
      </c>
      <c r="D139" s="46">
        <v>9045.6965999999993</v>
      </c>
    </row>
    <row r="140" spans="1:4" x14ac:dyDescent="0.2">
      <c r="A140" s="8">
        <v>131</v>
      </c>
      <c r="B140" s="46">
        <v>5690.3898320000008</v>
      </c>
      <c r="C140" s="46">
        <v>0</v>
      </c>
      <c r="D140" s="46">
        <v>6293.5805</v>
      </c>
    </row>
    <row r="141" spans="1:4" x14ac:dyDescent="0.2">
      <c r="A141" s="8">
        <v>132</v>
      </c>
      <c r="B141" s="46">
        <v>25176.166991999999</v>
      </c>
      <c r="C141" s="46">
        <v>0</v>
      </c>
      <c r="D141" s="46">
        <v>4713.2545999999993</v>
      </c>
    </row>
    <row r="142" spans="1:4" x14ac:dyDescent="0.2">
      <c r="A142" s="8">
        <v>133</v>
      </c>
      <c r="B142" s="46">
        <v>15807.875733000001</v>
      </c>
      <c r="C142" s="46">
        <v>0</v>
      </c>
      <c r="D142" s="46">
        <v>3179.5521239999998</v>
      </c>
    </row>
    <row r="143" spans="1:4" x14ac:dyDescent="0.2">
      <c r="A143" s="8">
        <v>134</v>
      </c>
      <c r="B143" s="46">
        <v>6867.6781000000001</v>
      </c>
      <c r="C143" s="46">
        <v>0</v>
      </c>
      <c r="D143" s="46">
        <v>1537.8749389999998</v>
      </c>
    </row>
    <row r="144" spans="1:4" x14ac:dyDescent="0.2">
      <c r="A144" s="8">
        <v>135</v>
      </c>
      <c r="B144" s="46">
        <v>15388.568605</v>
      </c>
      <c r="C144" s="46">
        <v>0</v>
      </c>
      <c r="D144" s="46">
        <v>3073.127563</v>
      </c>
    </row>
    <row r="145" spans="1:4" x14ac:dyDescent="0.2">
      <c r="A145" s="8">
        <v>136</v>
      </c>
      <c r="B145" s="46">
        <v>34729.122070999998</v>
      </c>
      <c r="C145" s="46">
        <v>0</v>
      </c>
      <c r="D145" s="46">
        <v>3770.0655749999996</v>
      </c>
    </row>
    <row r="146" spans="1:4" x14ac:dyDescent="0.2">
      <c r="A146" s="8">
        <v>137</v>
      </c>
      <c r="B146" s="46">
        <v>52176.268109000004</v>
      </c>
      <c r="C146" s="46">
        <v>0</v>
      </c>
      <c r="D146" s="46">
        <v>1405.4270329999999</v>
      </c>
    </row>
    <row r="147" spans="1:4" x14ac:dyDescent="0.2">
      <c r="A147" s="8">
        <v>138</v>
      </c>
      <c r="B147" s="46">
        <v>93274.83</v>
      </c>
      <c r="C147" s="46">
        <v>0</v>
      </c>
      <c r="D147" s="46">
        <v>1402.8984989999999</v>
      </c>
    </row>
    <row r="148" spans="1:4" x14ac:dyDescent="0.2">
      <c r="A148" s="8">
        <v>139</v>
      </c>
      <c r="B148" s="46">
        <v>90034.335749999998</v>
      </c>
      <c r="C148" s="46">
        <v>0</v>
      </c>
      <c r="D148" s="46">
        <v>1214.50946</v>
      </c>
    </row>
    <row r="149" spans="1:4" x14ac:dyDescent="0.2">
      <c r="A149" s="8">
        <v>140</v>
      </c>
      <c r="B149" s="46">
        <v>83404.606</v>
      </c>
      <c r="C149" s="46">
        <v>0</v>
      </c>
      <c r="D149" s="46">
        <v>3290.6612970000001</v>
      </c>
    </row>
    <row r="150" spans="1:4" x14ac:dyDescent="0.2">
      <c r="A150" s="8">
        <v>141</v>
      </c>
      <c r="B150" s="46">
        <v>73673.375</v>
      </c>
      <c r="C150" s="46">
        <v>0</v>
      </c>
      <c r="D150" s="46">
        <v>5288.7282999999998</v>
      </c>
    </row>
    <row r="151" spans="1:4" x14ac:dyDescent="0.2">
      <c r="A151" s="8">
        <v>142</v>
      </c>
      <c r="B151" s="46">
        <v>73793.917000000001</v>
      </c>
      <c r="C151" s="46">
        <v>0</v>
      </c>
      <c r="D151" s="46">
        <v>7441.473899999999</v>
      </c>
    </row>
    <row r="152" spans="1:4" x14ac:dyDescent="0.2">
      <c r="A152" s="8">
        <v>143</v>
      </c>
      <c r="B152" s="46">
        <v>99464.465000000011</v>
      </c>
      <c r="C152" s="46">
        <v>0</v>
      </c>
      <c r="D152" s="46">
        <v>7107.6307999999999</v>
      </c>
    </row>
    <row r="153" spans="1:4" x14ac:dyDescent="0.2">
      <c r="A153" s="8">
        <v>144</v>
      </c>
      <c r="B153" s="46">
        <v>47142.536296999999</v>
      </c>
      <c r="C153" s="46">
        <v>0</v>
      </c>
      <c r="D153" s="46">
        <v>7956.2912999999999</v>
      </c>
    </row>
    <row r="154" spans="1:4" x14ac:dyDescent="0.2">
      <c r="A154" s="8">
        <v>145</v>
      </c>
      <c r="B154" s="46">
        <v>57935.614000000001</v>
      </c>
      <c r="C154" s="46">
        <v>0</v>
      </c>
      <c r="D154" s="46">
        <v>5657.5370999999996</v>
      </c>
    </row>
    <row r="155" spans="1:4" x14ac:dyDescent="0.2">
      <c r="A155" s="8">
        <v>146</v>
      </c>
      <c r="B155" s="46">
        <v>96822.335000000021</v>
      </c>
      <c r="C155" s="46">
        <v>0</v>
      </c>
      <c r="D155" s="46">
        <v>4991.5868</v>
      </c>
    </row>
    <row r="156" spans="1:4" x14ac:dyDescent="0.2">
      <c r="A156" s="8">
        <v>147</v>
      </c>
      <c r="B156" s="46">
        <v>104254.48300000001</v>
      </c>
      <c r="C156" s="46">
        <v>0</v>
      </c>
      <c r="D156" s="46">
        <v>4343.4983869999996</v>
      </c>
    </row>
    <row r="157" spans="1:4" x14ac:dyDescent="0.2">
      <c r="A157" s="8">
        <v>148</v>
      </c>
      <c r="B157" s="46">
        <v>72917.828999999998</v>
      </c>
      <c r="C157" s="46">
        <v>0</v>
      </c>
      <c r="D157" s="46">
        <v>2089.949235</v>
      </c>
    </row>
    <row r="158" spans="1:4" x14ac:dyDescent="0.2">
      <c r="A158" s="8">
        <v>149</v>
      </c>
      <c r="B158" s="46">
        <v>58358.760999999999</v>
      </c>
      <c r="C158" s="46">
        <v>0</v>
      </c>
      <c r="D158" s="46">
        <v>321.71133400000002</v>
      </c>
    </row>
    <row r="159" spans="1:4" x14ac:dyDescent="0.2">
      <c r="A159" s="8">
        <v>150</v>
      </c>
      <c r="B159" s="46">
        <v>55477.574000000001</v>
      </c>
      <c r="C159" s="46">
        <v>0</v>
      </c>
      <c r="D159" s="46">
        <v>5.9107310000000002</v>
      </c>
    </row>
    <row r="160" spans="1:4" x14ac:dyDescent="0.2">
      <c r="A160" s="8">
        <v>151</v>
      </c>
      <c r="B160" s="46">
        <v>29298.100586</v>
      </c>
      <c r="C160" s="46">
        <v>0</v>
      </c>
      <c r="D160" s="46">
        <v>12.705940000000002</v>
      </c>
    </row>
    <row r="161" spans="1:4" x14ac:dyDescent="0.2">
      <c r="A161" s="8">
        <v>152</v>
      </c>
      <c r="B161" s="46">
        <v>15129.392822999998</v>
      </c>
      <c r="C161" s="46">
        <v>0</v>
      </c>
      <c r="D161" s="46">
        <v>2.1104479999999999</v>
      </c>
    </row>
    <row r="162" spans="1:4" x14ac:dyDescent="0.2">
      <c r="A162" s="8">
        <v>153</v>
      </c>
      <c r="B162" s="46">
        <v>39058.979910000002</v>
      </c>
      <c r="C162" s="46">
        <v>0</v>
      </c>
      <c r="D162" s="46">
        <v>0.11552999999999999</v>
      </c>
    </row>
    <row r="163" spans="1:4" x14ac:dyDescent="0.2">
      <c r="A163" s="8">
        <v>154</v>
      </c>
      <c r="B163" s="46">
        <v>80752.224000000002</v>
      </c>
      <c r="C163" s="46">
        <v>0</v>
      </c>
      <c r="D163" s="46">
        <v>0</v>
      </c>
    </row>
    <row r="164" spans="1:4" x14ac:dyDescent="0.2">
      <c r="A164" s="8">
        <v>155</v>
      </c>
      <c r="B164" s="46">
        <v>65512.19657</v>
      </c>
      <c r="C164" s="46">
        <v>0</v>
      </c>
      <c r="D164" s="46">
        <v>0</v>
      </c>
    </row>
    <row r="165" spans="1:4" x14ac:dyDescent="0.2">
      <c r="A165" s="8">
        <v>156</v>
      </c>
      <c r="B165" s="46">
        <v>94487.468999999997</v>
      </c>
      <c r="C165" s="46">
        <v>0</v>
      </c>
      <c r="D165" s="46">
        <v>0</v>
      </c>
    </row>
    <row r="166" spans="1:4" x14ac:dyDescent="0.2">
      <c r="A166" s="8">
        <v>157</v>
      </c>
      <c r="B166" s="46">
        <v>66774.697</v>
      </c>
      <c r="C166" s="46">
        <v>0</v>
      </c>
      <c r="D166" s="46">
        <v>0</v>
      </c>
    </row>
    <row r="167" spans="1:4" x14ac:dyDescent="0.2">
      <c r="A167" s="8">
        <v>158</v>
      </c>
      <c r="B167" s="46">
        <v>60616.169000000002</v>
      </c>
      <c r="C167" s="46">
        <v>0</v>
      </c>
      <c r="D167" s="46">
        <v>0.45171600000000001</v>
      </c>
    </row>
    <row r="168" spans="1:4" x14ac:dyDescent="0.2">
      <c r="A168" s="8">
        <v>159</v>
      </c>
      <c r="B168" s="46">
        <v>59697.821000000004</v>
      </c>
      <c r="C168" s="46">
        <v>0</v>
      </c>
      <c r="D168" s="46">
        <v>50.964913000000003</v>
      </c>
    </row>
    <row r="169" spans="1:4" x14ac:dyDescent="0.2">
      <c r="A169" s="8">
        <v>160</v>
      </c>
      <c r="B169" s="46">
        <v>63184.286999999997</v>
      </c>
      <c r="C169" s="46">
        <v>0</v>
      </c>
      <c r="D169" s="46">
        <v>38.876420000000003</v>
      </c>
    </row>
    <row r="170" spans="1:4" x14ac:dyDescent="0.2">
      <c r="A170" s="8">
        <v>161</v>
      </c>
      <c r="B170" s="46">
        <v>81181.376999999993</v>
      </c>
      <c r="C170" s="46">
        <v>0</v>
      </c>
      <c r="D170" s="46">
        <v>0</v>
      </c>
    </row>
    <row r="171" spans="1:4" x14ac:dyDescent="0.2">
      <c r="A171" s="8">
        <v>162</v>
      </c>
      <c r="B171" s="46">
        <v>97823.888999999996</v>
      </c>
      <c r="C171" s="46">
        <v>0</v>
      </c>
      <c r="D171" s="46">
        <v>0.571492</v>
      </c>
    </row>
    <row r="172" spans="1:4" x14ac:dyDescent="0.2">
      <c r="A172" s="8">
        <v>163</v>
      </c>
      <c r="B172" s="46">
        <v>119822.39825</v>
      </c>
      <c r="C172" s="46">
        <v>0</v>
      </c>
      <c r="D172" s="46">
        <v>0</v>
      </c>
    </row>
    <row r="173" spans="1:4" x14ac:dyDescent="0.2">
      <c r="A173" s="8">
        <v>164</v>
      </c>
      <c r="B173" s="46">
        <v>109727.04699999999</v>
      </c>
      <c r="C173" s="46">
        <v>0</v>
      </c>
      <c r="D173" s="46">
        <v>1999.198652</v>
      </c>
    </row>
    <row r="174" spans="1:4" x14ac:dyDescent="0.2">
      <c r="A174" s="8">
        <v>165</v>
      </c>
      <c r="B174" s="46">
        <v>87886.842250000002</v>
      </c>
      <c r="C174" s="46">
        <v>0</v>
      </c>
      <c r="D174" s="46">
        <v>14675.613800000001</v>
      </c>
    </row>
    <row r="175" spans="1:4" x14ac:dyDescent="0.2">
      <c r="A175" s="8">
        <v>166</v>
      </c>
      <c r="B175" s="46">
        <v>97403.949500000002</v>
      </c>
      <c r="C175" s="46">
        <v>0</v>
      </c>
      <c r="D175" s="46">
        <v>16653.400699999998</v>
      </c>
    </row>
    <row r="176" spans="1:4" x14ac:dyDescent="0.2">
      <c r="A176" s="8">
        <v>167</v>
      </c>
      <c r="B176" s="46">
        <v>75507.623999999996</v>
      </c>
      <c r="C176" s="46">
        <v>0</v>
      </c>
      <c r="D176" s="46">
        <v>16982.994500000001</v>
      </c>
    </row>
    <row r="177" spans="1:4" x14ac:dyDescent="0.2">
      <c r="A177" s="8">
        <v>168</v>
      </c>
      <c r="B177" s="46">
        <v>46761.7</v>
      </c>
      <c r="C177" s="46">
        <v>0</v>
      </c>
      <c r="D177" s="46">
        <v>16288.611799999999</v>
      </c>
    </row>
    <row r="178" spans="1:4" x14ac:dyDescent="0.2">
      <c r="A178" s="8">
        <v>169</v>
      </c>
      <c r="B178" s="46">
        <v>37258.484375</v>
      </c>
      <c r="C178" s="46">
        <v>0</v>
      </c>
      <c r="D178" s="46">
        <v>15873.3159</v>
      </c>
    </row>
    <row r="179" spans="1:4" x14ac:dyDescent="0.2">
      <c r="A179" s="8">
        <v>170</v>
      </c>
      <c r="B179" s="46">
        <v>22494.869629999997</v>
      </c>
      <c r="C179" s="46">
        <v>0</v>
      </c>
      <c r="D179" s="46">
        <v>18320.425300000003</v>
      </c>
    </row>
    <row r="180" spans="1:4" x14ac:dyDescent="0.2">
      <c r="A180" s="8">
        <v>171</v>
      </c>
      <c r="B180" s="46">
        <v>13859.047119999999</v>
      </c>
      <c r="C180" s="46">
        <v>0</v>
      </c>
      <c r="D180" s="46">
        <v>14893.968299999999</v>
      </c>
    </row>
    <row r="181" spans="1:4" x14ac:dyDescent="0.2">
      <c r="A181" s="8">
        <v>172</v>
      </c>
      <c r="B181" s="46">
        <v>3962.774598</v>
      </c>
      <c r="C181" s="46">
        <v>0</v>
      </c>
      <c r="D181" s="46">
        <v>15309.165300000001</v>
      </c>
    </row>
    <row r="182" spans="1:4" x14ac:dyDescent="0.2">
      <c r="A182" s="8">
        <v>173</v>
      </c>
      <c r="B182" s="46">
        <v>13729.378174000001</v>
      </c>
      <c r="C182" s="46">
        <v>0</v>
      </c>
      <c r="D182" s="46">
        <v>16994.427900000002</v>
      </c>
    </row>
    <row r="183" spans="1:4" x14ac:dyDescent="0.2">
      <c r="A183" s="8">
        <v>174</v>
      </c>
      <c r="B183" s="46">
        <v>12461.671386999999</v>
      </c>
      <c r="C183" s="46">
        <v>0</v>
      </c>
      <c r="D183" s="46">
        <v>14758.588099999999</v>
      </c>
    </row>
    <row r="184" spans="1:4" x14ac:dyDescent="0.2">
      <c r="A184" s="8">
        <v>175</v>
      </c>
      <c r="B184" s="46">
        <v>7200.9464719999996</v>
      </c>
      <c r="C184" s="46">
        <v>0</v>
      </c>
      <c r="D184" s="46">
        <v>10639.028999999999</v>
      </c>
    </row>
    <row r="185" spans="1:4" x14ac:dyDescent="0.2">
      <c r="A185" s="8">
        <v>176</v>
      </c>
      <c r="B185" s="46">
        <v>1969.4913870000003</v>
      </c>
      <c r="C185" s="46">
        <v>0</v>
      </c>
      <c r="D185" s="46">
        <v>9212.3415999999997</v>
      </c>
    </row>
    <row r="186" spans="1:4" x14ac:dyDescent="0.2">
      <c r="A186" s="8">
        <v>177</v>
      </c>
      <c r="B186" s="46">
        <v>2.593601</v>
      </c>
      <c r="C186" s="46">
        <v>0</v>
      </c>
      <c r="D186" s="46">
        <v>8940.2429000000011</v>
      </c>
    </row>
    <row r="187" spans="1:4" x14ac:dyDescent="0.2">
      <c r="A187" s="8">
        <v>178</v>
      </c>
      <c r="B187" s="46">
        <v>3.6308E-2</v>
      </c>
      <c r="C187" s="46">
        <v>0</v>
      </c>
      <c r="D187" s="46">
        <v>5506.7969999999996</v>
      </c>
    </row>
    <row r="188" spans="1:4" x14ac:dyDescent="0.2">
      <c r="A188" s="8">
        <v>179</v>
      </c>
      <c r="B188" s="46">
        <v>0</v>
      </c>
      <c r="C188" s="46">
        <v>0</v>
      </c>
      <c r="D188" s="46">
        <v>4575.2105190000002</v>
      </c>
    </row>
    <row r="189" spans="1:4" x14ac:dyDescent="0.2">
      <c r="A189" s="8">
        <v>180</v>
      </c>
      <c r="B189" s="46">
        <v>0</v>
      </c>
      <c r="C189" s="46">
        <v>0</v>
      </c>
      <c r="D189" s="46">
        <v>2616.1362610000001</v>
      </c>
    </row>
    <row r="190" spans="1:4" x14ac:dyDescent="0.2">
      <c r="A190" s="8">
        <v>181</v>
      </c>
      <c r="B190" s="46">
        <v>871.47152200000005</v>
      </c>
      <c r="C190" s="46">
        <v>0</v>
      </c>
      <c r="D190" s="46">
        <v>1041.553253</v>
      </c>
    </row>
    <row r="191" spans="1:4" x14ac:dyDescent="0.2">
      <c r="A191" s="8">
        <v>182</v>
      </c>
      <c r="B191" s="46">
        <v>798.82525499999997</v>
      </c>
      <c r="C191" s="46">
        <v>578.65376300000003</v>
      </c>
      <c r="D191" s="46">
        <v>774.20881699999995</v>
      </c>
    </row>
    <row r="192" spans="1:4" x14ac:dyDescent="0.2">
      <c r="A192" s="8">
        <v>183</v>
      </c>
      <c r="B192" s="46">
        <v>95.958267000000006</v>
      </c>
      <c r="C192" s="46">
        <v>825.673136</v>
      </c>
      <c r="D192" s="46">
        <v>296.07529099999999</v>
      </c>
    </row>
    <row r="193" spans="1:4" x14ac:dyDescent="0.2">
      <c r="A193" s="8">
        <v>184</v>
      </c>
      <c r="B193" s="46">
        <v>0</v>
      </c>
      <c r="C193" s="46">
        <v>56.052520000000001</v>
      </c>
      <c r="D193" s="46">
        <v>489.314324</v>
      </c>
    </row>
    <row r="194" spans="1:4" x14ac:dyDescent="0.2">
      <c r="A194" s="8">
        <v>185</v>
      </c>
      <c r="B194" s="46">
        <v>0</v>
      </c>
      <c r="C194" s="46">
        <v>129.23524900000001</v>
      </c>
      <c r="D194" s="46">
        <v>217.53496999999999</v>
      </c>
    </row>
    <row r="195" spans="1:4" x14ac:dyDescent="0.2">
      <c r="A195" s="8">
        <v>186</v>
      </c>
      <c r="B195" s="46">
        <v>0</v>
      </c>
      <c r="C195" s="46">
        <v>481.95433700000001</v>
      </c>
      <c r="D195" s="46">
        <v>47.943555000000003</v>
      </c>
    </row>
    <row r="196" spans="1:4" x14ac:dyDescent="0.2">
      <c r="A196" s="8">
        <v>187</v>
      </c>
      <c r="B196" s="46">
        <v>0</v>
      </c>
      <c r="C196" s="46">
        <v>9493.3945930000009</v>
      </c>
      <c r="D196" s="46">
        <v>2048.2962040000002</v>
      </c>
    </row>
    <row r="197" spans="1:4" x14ac:dyDescent="0.2">
      <c r="A197" s="8">
        <v>188</v>
      </c>
      <c r="B197" s="46">
        <v>0.11187900000000001</v>
      </c>
      <c r="C197" s="46">
        <v>13255.890869000001</v>
      </c>
      <c r="D197" s="46">
        <v>5975.9706000000006</v>
      </c>
    </row>
    <row r="198" spans="1:4" x14ac:dyDescent="0.2">
      <c r="A198" s="8">
        <v>189</v>
      </c>
      <c r="B198" s="46">
        <v>51045.914414999992</v>
      </c>
      <c r="C198" s="46">
        <v>6677.0045169999994</v>
      </c>
      <c r="D198" s="46">
        <v>7706.0908999999992</v>
      </c>
    </row>
    <row r="199" spans="1:4" x14ac:dyDescent="0.2">
      <c r="A199" s="8">
        <v>190</v>
      </c>
      <c r="B199" s="46">
        <v>47679.858</v>
      </c>
      <c r="C199" s="46">
        <v>9156.8989249999995</v>
      </c>
      <c r="D199" s="46">
        <v>6055.6460999999999</v>
      </c>
    </row>
    <row r="200" spans="1:4" x14ac:dyDescent="0.2">
      <c r="A200" s="8">
        <v>191</v>
      </c>
      <c r="B200" s="46">
        <v>33085.698242999999</v>
      </c>
      <c r="C200" s="46">
        <v>2368.3475480000002</v>
      </c>
      <c r="D200" s="46">
        <v>5577.0025999999998</v>
      </c>
    </row>
    <row r="201" spans="1:4" x14ac:dyDescent="0.2">
      <c r="A201" s="8">
        <v>192</v>
      </c>
      <c r="B201" s="46">
        <v>36120.219843999999</v>
      </c>
      <c r="C201" s="46">
        <v>0</v>
      </c>
      <c r="D201" s="46">
        <v>6594.6859000000004</v>
      </c>
    </row>
    <row r="202" spans="1:4" x14ac:dyDescent="0.2">
      <c r="A202" s="8">
        <v>193</v>
      </c>
      <c r="B202" s="46">
        <v>25657.901856</v>
      </c>
      <c r="C202" s="46">
        <v>0</v>
      </c>
      <c r="D202" s="46">
        <v>5715.7082</v>
      </c>
    </row>
    <row r="203" spans="1:4" x14ac:dyDescent="0.2">
      <c r="A203" s="8">
        <v>194</v>
      </c>
      <c r="B203" s="46">
        <v>19225.338380000001</v>
      </c>
      <c r="C203" s="46">
        <v>0</v>
      </c>
      <c r="D203" s="46">
        <v>1860.9466359999999</v>
      </c>
    </row>
    <row r="204" spans="1:4" x14ac:dyDescent="0.2">
      <c r="A204" s="8">
        <v>195</v>
      </c>
      <c r="B204" s="46">
        <v>30813.798339000001</v>
      </c>
      <c r="C204" s="46">
        <v>0</v>
      </c>
      <c r="D204" s="46">
        <v>219.85029</v>
      </c>
    </row>
    <row r="205" spans="1:4" x14ac:dyDescent="0.2">
      <c r="A205" s="8">
        <v>196</v>
      </c>
      <c r="B205" s="46">
        <v>31844.574219000002</v>
      </c>
      <c r="C205" s="46">
        <v>539.74295000000006</v>
      </c>
      <c r="D205" s="46">
        <v>1.025339</v>
      </c>
    </row>
    <row r="206" spans="1:4" x14ac:dyDescent="0.2">
      <c r="A206" s="8">
        <v>197</v>
      </c>
      <c r="B206" s="46">
        <v>25010.814453999999</v>
      </c>
      <c r="C206" s="46">
        <v>7018.215209</v>
      </c>
      <c r="D206" s="46">
        <v>282.23066800000004</v>
      </c>
    </row>
    <row r="207" spans="1:4" x14ac:dyDescent="0.2">
      <c r="A207" s="8">
        <v>198</v>
      </c>
      <c r="B207" s="46">
        <v>20770.411132000001</v>
      </c>
      <c r="C207" s="46">
        <v>22704.748048000001</v>
      </c>
      <c r="D207" s="46">
        <v>1293.496277</v>
      </c>
    </row>
    <row r="208" spans="1:4" x14ac:dyDescent="0.2">
      <c r="A208" s="8">
        <v>199</v>
      </c>
      <c r="B208" s="46">
        <v>6414.1428370000003</v>
      </c>
      <c r="C208" s="46">
        <v>49805.366999999998</v>
      </c>
      <c r="D208" s="46">
        <v>1324.609254</v>
      </c>
    </row>
    <row r="209" spans="1:4" x14ac:dyDescent="0.2">
      <c r="A209" s="8">
        <v>200</v>
      </c>
      <c r="B209" s="46">
        <v>0</v>
      </c>
      <c r="C209" s="46">
        <v>72056.391999999993</v>
      </c>
      <c r="D209" s="46">
        <v>1856.6502370000001</v>
      </c>
    </row>
    <row r="210" spans="1:4" x14ac:dyDescent="0.2">
      <c r="A210" s="8">
        <v>201</v>
      </c>
      <c r="B210" s="46">
        <v>0.18839600000000001</v>
      </c>
      <c r="C210" s="46">
        <v>55058.410499999998</v>
      </c>
      <c r="D210" s="46">
        <v>4426.0705170000001</v>
      </c>
    </row>
    <row r="211" spans="1:4" x14ac:dyDescent="0.2">
      <c r="A211" s="8">
        <v>202</v>
      </c>
      <c r="B211" s="46">
        <v>0</v>
      </c>
      <c r="C211" s="46">
        <v>47399.971094</v>
      </c>
      <c r="D211" s="46">
        <v>4708.3382000000001</v>
      </c>
    </row>
    <row r="212" spans="1:4" x14ac:dyDescent="0.2">
      <c r="A212" s="8">
        <v>203</v>
      </c>
      <c r="B212" s="46">
        <v>0</v>
      </c>
      <c r="C212" s="46">
        <v>64445.336000000003</v>
      </c>
      <c r="D212" s="46">
        <v>4445.8747349999994</v>
      </c>
    </row>
    <row r="213" spans="1:4" x14ac:dyDescent="0.2">
      <c r="A213" s="8">
        <v>204</v>
      </c>
      <c r="B213" s="46">
        <v>0</v>
      </c>
      <c r="C213" s="46">
        <v>64839.573999999993</v>
      </c>
      <c r="D213" s="46">
        <v>7439.3050000000003</v>
      </c>
    </row>
    <row r="214" spans="1:4" x14ac:dyDescent="0.2">
      <c r="A214" s="8">
        <v>205</v>
      </c>
      <c r="B214" s="46">
        <v>2252.4568600000002</v>
      </c>
      <c r="C214" s="46">
        <v>67641.9715</v>
      </c>
      <c r="D214" s="46">
        <v>8770.0773000000008</v>
      </c>
    </row>
    <row r="215" spans="1:4" x14ac:dyDescent="0.2">
      <c r="A215" s="8">
        <v>206</v>
      </c>
      <c r="B215" s="46">
        <v>5282.7282709999999</v>
      </c>
      <c r="C215" s="46">
        <v>59311.780938000011</v>
      </c>
      <c r="D215" s="46">
        <v>12250.302699999998</v>
      </c>
    </row>
    <row r="216" spans="1:4" x14ac:dyDescent="0.2">
      <c r="A216" s="8">
        <v>207</v>
      </c>
      <c r="B216" s="46">
        <v>19779.089598999999</v>
      </c>
      <c r="C216" s="46">
        <v>17201.263916</v>
      </c>
      <c r="D216" s="46">
        <v>10177.948</v>
      </c>
    </row>
    <row r="217" spans="1:4" x14ac:dyDescent="0.2">
      <c r="A217" s="8">
        <v>208</v>
      </c>
      <c r="B217" s="46">
        <v>50682.639000000003</v>
      </c>
      <c r="C217" s="46">
        <v>334.70242399999995</v>
      </c>
      <c r="D217" s="46">
        <v>10436.6345</v>
      </c>
    </row>
    <row r="218" spans="1:4" x14ac:dyDescent="0.2">
      <c r="A218" s="8">
        <v>209</v>
      </c>
      <c r="B218" s="46">
        <v>46551.28</v>
      </c>
      <c r="C218" s="46">
        <v>4618.5059819999997</v>
      </c>
      <c r="D218" s="46">
        <v>9072.1539000000012</v>
      </c>
    </row>
    <row r="219" spans="1:4" x14ac:dyDescent="0.2">
      <c r="A219" s="8">
        <v>210</v>
      </c>
      <c r="B219" s="46">
        <v>47201.101000000002</v>
      </c>
      <c r="C219" s="46">
        <v>11266.851196</v>
      </c>
      <c r="D219" s="46">
        <v>3510.149719</v>
      </c>
    </row>
    <row r="220" spans="1:4" x14ac:dyDescent="0.2">
      <c r="A220" s="8">
        <v>211</v>
      </c>
      <c r="B220" s="46">
        <v>52563.074999999997</v>
      </c>
      <c r="C220" s="46">
        <v>12603.312011</v>
      </c>
      <c r="D220" s="46">
        <v>1657.8137209999998</v>
      </c>
    </row>
    <row r="221" spans="1:4" x14ac:dyDescent="0.2">
      <c r="A221" s="8">
        <v>212</v>
      </c>
      <c r="B221" s="46">
        <v>60402.004930000003</v>
      </c>
      <c r="C221" s="46">
        <v>7552.3364259999998</v>
      </c>
      <c r="D221" s="46">
        <v>1886.043396</v>
      </c>
    </row>
    <row r="222" spans="1:4" x14ac:dyDescent="0.2">
      <c r="A222" s="8">
        <v>213</v>
      </c>
      <c r="B222" s="46">
        <v>57527.502</v>
      </c>
      <c r="C222" s="46">
        <v>9678.5459599999995</v>
      </c>
      <c r="D222" s="46">
        <v>1747.366638</v>
      </c>
    </row>
    <row r="223" spans="1:4" x14ac:dyDescent="0.2">
      <c r="A223" s="8">
        <v>214</v>
      </c>
      <c r="B223" s="46">
        <v>64258.998</v>
      </c>
      <c r="C223" s="46">
        <v>11.454700000000001</v>
      </c>
      <c r="D223" s="46">
        <v>0</v>
      </c>
    </row>
    <row r="224" spans="1:4" x14ac:dyDescent="0.2">
      <c r="A224" s="8">
        <v>215</v>
      </c>
      <c r="B224" s="46">
        <v>53642.284999999996</v>
      </c>
      <c r="C224" s="46">
        <v>141.66782599999999</v>
      </c>
      <c r="D224" s="46">
        <v>477.42928699999999</v>
      </c>
    </row>
    <row r="225" spans="1:4" x14ac:dyDescent="0.2">
      <c r="A225" s="8">
        <v>216</v>
      </c>
      <c r="B225" s="46">
        <v>40310.279579000002</v>
      </c>
      <c r="C225" s="46">
        <v>0</v>
      </c>
      <c r="D225" s="46">
        <v>2071.3084410000001</v>
      </c>
    </row>
    <row r="226" spans="1:4" x14ac:dyDescent="0.2">
      <c r="A226" s="8">
        <v>217</v>
      </c>
      <c r="B226" s="46">
        <v>43072.424749999998</v>
      </c>
      <c r="C226" s="46">
        <v>0</v>
      </c>
      <c r="D226" s="46">
        <v>573.95917300000008</v>
      </c>
    </row>
    <row r="227" spans="1:4" x14ac:dyDescent="0.2">
      <c r="A227" s="8">
        <v>218</v>
      </c>
      <c r="B227" s="46">
        <v>35027.687141000002</v>
      </c>
      <c r="C227" s="46">
        <v>261.05047500000001</v>
      </c>
      <c r="D227" s="46">
        <v>877.64599299999998</v>
      </c>
    </row>
    <row r="228" spans="1:4" x14ac:dyDescent="0.2">
      <c r="A228" s="8">
        <v>219</v>
      </c>
      <c r="B228" s="46">
        <v>34863.308104999996</v>
      </c>
      <c r="C228" s="46">
        <v>3202.1134030000003</v>
      </c>
      <c r="D228" s="46">
        <v>147.53951699999999</v>
      </c>
    </row>
    <row r="229" spans="1:4" x14ac:dyDescent="0.2">
      <c r="A229" s="8">
        <v>220</v>
      </c>
      <c r="B229" s="46">
        <v>30930.079590000001</v>
      </c>
      <c r="C229" s="46">
        <v>6773.8280029999996</v>
      </c>
      <c r="D229" s="46">
        <v>0</v>
      </c>
    </row>
    <row r="230" spans="1:4" x14ac:dyDescent="0.2">
      <c r="A230" s="8">
        <v>221</v>
      </c>
      <c r="B230" s="46">
        <v>19962.967529999998</v>
      </c>
      <c r="C230" s="46">
        <v>3723.2113340000001</v>
      </c>
      <c r="D230" s="46">
        <v>333.30974800000001</v>
      </c>
    </row>
    <row r="231" spans="1:4" x14ac:dyDescent="0.2">
      <c r="A231" s="8">
        <v>222</v>
      </c>
      <c r="B231" s="46">
        <v>12671.510253999999</v>
      </c>
      <c r="C231" s="46">
        <v>1364.618782</v>
      </c>
      <c r="D231" s="46">
        <v>4530.7037360000004</v>
      </c>
    </row>
    <row r="232" spans="1:4" x14ac:dyDescent="0.2">
      <c r="A232" s="8">
        <v>223</v>
      </c>
      <c r="B232" s="46">
        <v>3552.7825619999999</v>
      </c>
      <c r="C232" s="46">
        <v>3.9566940000000002</v>
      </c>
      <c r="D232" s="46">
        <v>6302.5108</v>
      </c>
    </row>
    <row r="233" spans="1:4" x14ac:dyDescent="0.2">
      <c r="A233" s="8">
        <v>224</v>
      </c>
      <c r="B233" s="46">
        <v>247.79209500000002</v>
      </c>
      <c r="C233" s="46">
        <v>1054.5205040000001</v>
      </c>
      <c r="D233" s="46">
        <v>8997.1844000000001</v>
      </c>
    </row>
    <row r="234" spans="1:4" x14ac:dyDescent="0.2">
      <c r="A234" s="8">
        <v>225</v>
      </c>
      <c r="B234" s="46">
        <v>0</v>
      </c>
      <c r="C234" s="46">
        <v>6.5334589999999997</v>
      </c>
      <c r="D234" s="46">
        <v>12880.3354</v>
      </c>
    </row>
    <row r="235" spans="1:4" x14ac:dyDescent="0.2">
      <c r="A235" s="8">
        <v>226</v>
      </c>
      <c r="B235" s="46">
        <v>23.798694999999999</v>
      </c>
      <c r="C235" s="46">
        <v>380.31123400000001</v>
      </c>
      <c r="D235" s="46">
        <v>17194.9071</v>
      </c>
    </row>
    <row r="236" spans="1:4" x14ac:dyDescent="0.2">
      <c r="A236" s="8">
        <v>227</v>
      </c>
      <c r="B236" s="46">
        <v>1411.6221929999999</v>
      </c>
      <c r="C236" s="46">
        <v>4208.40625</v>
      </c>
      <c r="D236" s="46">
        <v>9600.4493000000002</v>
      </c>
    </row>
    <row r="237" spans="1:4" x14ac:dyDescent="0.2">
      <c r="A237" s="8">
        <v>228</v>
      </c>
      <c r="B237" s="46">
        <v>5500.5455010000005</v>
      </c>
      <c r="C237" s="46">
        <v>3362.3758539999999</v>
      </c>
      <c r="D237" s="46">
        <v>11726.1675</v>
      </c>
    </row>
    <row r="238" spans="1:4" x14ac:dyDescent="0.2">
      <c r="A238" s="8">
        <v>229</v>
      </c>
      <c r="B238" s="46">
        <v>7748.2907709999999</v>
      </c>
      <c r="C238" s="46">
        <v>5424.1879269999999</v>
      </c>
      <c r="D238" s="46">
        <v>21355.881799999999</v>
      </c>
    </row>
    <row r="239" spans="1:4" x14ac:dyDescent="0.2">
      <c r="A239" s="8">
        <v>230</v>
      </c>
      <c r="B239" s="46">
        <v>19761.535645</v>
      </c>
      <c r="C239" s="46">
        <v>9285.4184569999998</v>
      </c>
      <c r="D239" s="46">
        <v>24519.832599999998</v>
      </c>
    </row>
    <row r="240" spans="1:4" x14ac:dyDescent="0.2">
      <c r="A240" s="8">
        <v>231</v>
      </c>
      <c r="B240" s="46">
        <v>40630.047714</v>
      </c>
      <c r="C240" s="46">
        <v>9389.4284670000015</v>
      </c>
      <c r="D240" s="46">
        <v>20520.968500000003</v>
      </c>
    </row>
    <row r="241" spans="1:4" x14ac:dyDescent="0.2">
      <c r="A241" s="8">
        <v>232</v>
      </c>
      <c r="B241" s="46">
        <v>59646.452680000002</v>
      </c>
      <c r="C241" s="46">
        <v>5239.3164680000009</v>
      </c>
      <c r="D241" s="46">
        <v>8184.4893000000002</v>
      </c>
    </row>
    <row r="242" spans="1:4" x14ac:dyDescent="0.2">
      <c r="A242" s="8">
        <v>233</v>
      </c>
      <c r="B242" s="46">
        <v>59638.425999999999</v>
      </c>
      <c r="C242" s="46">
        <v>3849.2586060000003</v>
      </c>
      <c r="D242" s="46">
        <v>4596.3074020000004</v>
      </c>
    </row>
    <row r="243" spans="1:4" x14ac:dyDescent="0.2">
      <c r="A243" s="8">
        <v>234</v>
      </c>
      <c r="B243" s="46">
        <v>59641.117749999998</v>
      </c>
      <c r="C243" s="46">
        <v>11159.228272</v>
      </c>
      <c r="D243" s="46">
        <v>818.22239500000001</v>
      </c>
    </row>
    <row r="244" spans="1:4" x14ac:dyDescent="0.2">
      <c r="A244" s="8">
        <v>235</v>
      </c>
      <c r="B244" s="46">
        <v>1219.6986079999999</v>
      </c>
      <c r="C244" s="46">
        <v>16361.55127</v>
      </c>
      <c r="D244" s="46">
        <v>0</v>
      </c>
    </row>
    <row r="245" spans="1:4" x14ac:dyDescent="0.2">
      <c r="A245" s="8">
        <v>236</v>
      </c>
      <c r="B245" s="46">
        <v>107.690147</v>
      </c>
      <c r="C245" s="46">
        <v>14296.880370999999</v>
      </c>
      <c r="D245" s="46">
        <v>4.5967419999999999</v>
      </c>
    </row>
    <row r="246" spans="1:4" x14ac:dyDescent="0.2">
      <c r="A246" s="8">
        <v>237</v>
      </c>
      <c r="B246" s="46">
        <v>104881.71299999999</v>
      </c>
      <c r="C246" s="46">
        <v>21167.104005000001</v>
      </c>
      <c r="D246" s="46">
        <v>3019.3892340000002</v>
      </c>
    </row>
    <row r="247" spans="1:4" x14ac:dyDescent="0.2">
      <c r="A247" s="8">
        <v>238</v>
      </c>
      <c r="B247" s="46">
        <v>163609.16774999999</v>
      </c>
      <c r="C247" s="46">
        <v>19932.543457</v>
      </c>
      <c r="D247" s="46">
        <v>5974.4382999999998</v>
      </c>
    </row>
    <row r="248" spans="1:4" x14ac:dyDescent="0.2">
      <c r="A248" s="8">
        <v>239</v>
      </c>
      <c r="B248" s="46">
        <v>159624.6525</v>
      </c>
      <c r="C248" s="46">
        <v>25539.683106999997</v>
      </c>
      <c r="D248" s="46">
        <v>4960.7822930000002</v>
      </c>
    </row>
    <row r="249" spans="1:4" x14ac:dyDescent="0.2">
      <c r="A249" s="8">
        <v>240</v>
      </c>
      <c r="B249" s="46">
        <v>112081.852</v>
      </c>
      <c r="C249" s="46">
        <v>10956.327942</v>
      </c>
      <c r="D249" s="46">
        <v>6225.5445</v>
      </c>
    </row>
    <row r="250" spans="1:4" x14ac:dyDescent="0.2">
      <c r="A250" s="8">
        <v>241</v>
      </c>
      <c r="B250" s="46">
        <v>67803.356</v>
      </c>
      <c r="C250" s="46">
        <v>3268.9712529999997</v>
      </c>
      <c r="D250" s="46">
        <v>4920.4411129999999</v>
      </c>
    </row>
    <row r="251" spans="1:4" x14ac:dyDescent="0.2">
      <c r="A251" s="8">
        <v>242</v>
      </c>
      <c r="B251" s="46">
        <v>56388.038999999997</v>
      </c>
      <c r="C251" s="46">
        <v>2651.5534980000002</v>
      </c>
      <c r="D251" s="46">
        <v>4219.9633519999998</v>
      </c>
    </row>
    <row r="252" spans="1:4" x14ac:dyDescent="0.2">
      <c r="A252" s="8">
        <v>243</v>
      </c>
      <c r="B252" s="46">
        <v>62933.127</v>
      </c>
      <c r="C252" s="46">
        <v>10048.146119000001</v>
      </c>
      <c r="D252" s="46">
        <v>6016.0122000000001</v>
      </c>
    </row>
    <row r="253" spans="1:4" x14ac:dyDescent="0.2">
      <c r="A253" s="8">
        <v>244</v>
      </c>
      <c r="B253" s="46">
        <v>54190.678</v>
      </c>
      <c r="C253" s="46">
        <v>22975.635254000001</v>
      </c>
      <c r="D253" s="46">
        <v>2669.0605770000002</v>
      </c>
    </row>
    <row r="254" spans="1:4" x14ac:dyDescent="0.2">
      <c r="A254" s="8">
        <v>245</v>
      </c>
      <c r="B254" s="46">
        <v>64557.941999999995</v>
      </c>
      <c r="C254" s="46">
        <v>32395.773925999998</v>
      </c>
      <c r="D254" s="46">
        <v>1831.396438</v>
      </c>
    </row>
    <row r="255" spans="1:4" x14ac:dyDescent="0.2">
      <c r="A255" s="8">
        <v>246</v>
      </c>
      <c r="B255" s="46">
        <v>61173.201000000001</v>
      </c>
      <c r="C255" s="46">
        <v>21486.232177999998</v>
      </c>
      <c r="D255" s="46">
        <v>2989.7132259999998</v>
      </c>
    </row>
    <row r="256" spans="1:4" x14ac:dyDescent="0.2">
      <c r="A256" s="8">
        <v>247</v>
      </c>
      <c r="B256" s="46">
        <v>55049.615180000001</v>
      </c>
      <c r="C256" s="46">
        <v>14966.452881000001</v>
      </c>
      <c r="D256" s="46">
        <v>2778.148987</v>
      </c>
    </row>
    <row r="257" spans="1:4" x14ac:dyDescent="0.2">
      <c r="A257" s="8">
        <v>248</v>
      </c>
      <c r="B257" s="46">
        <v>27882.500113000002</v>
      </c>
      <c r="C257" s="46">
        <v>16755.073241999999</v>
      </c>
      <c r="D257" s="46">
        <v>2981.8118279999999</v>
      </c>
    </row>
    <row r="258" spans="1:4" x14ac:dyDescent="0.2">
      <c r="A258" s="8">
        <v>249</v>
      </c>
      <c r="B258" s="46">
        <v>3029.855149</v>
      </c>
      <c r="C258" s="46">
        <v>18848.858886999999</v>
      </c>
      <c r="D258" s="46">
        <v>3184.9663430000001</v>
      </c>
    </row>
    <row r="259" spans="1:4" x14ac:dyDescent="0.2">
      <c r="A259" s="8">
        <v>250</v>
      </c>
      <c r="B259" s="46">
        <v>0</v>
      </c>
      <c r="C259" s="46">
        <v>14836.86377</v>
      </c>
      <c r="D259" s="46">
        <v>3504.803261</v>
      </c>
    </row>
    <row r="260" spans="1:4" x14ac:dyDescent="0.2">
      <c r="A260" s="8">
        <v>251</v>
      </c>
      <c r="B260" s="46">
        <v>0</v>
      </c>
      <c r="C260" s="46">
        <v>11024.545655</v>
      </c>
      <c r="D260" s="46">
        <v>1342.444184</v>
      </c>
    </row>
    <row r="261" spans="1:4" x14ac:dyDescent="0.2">
      <c r="A261" s="8">
        <v>252</v>
      </c>
      <c r="B261" s="46">
        <v>4.5665319999999996</v>
      </c>
      <c r="C261" s="46">
        <v>3700.0880429999997</v>
      </c>
      <c r="D261" s="46">
        <v>701.668228</v>
      </c>
    </row>
    <row r="262" spans="1:4" x14ac:dyDescent="0.2">
      <c r="A262" s="8">
        <v>253</v>
      </c>
      <c r="B262" s="46">
        <v>0</v>
      </c>
      <c r="C262" s="46">
        <v>2936.2515869999997</v>
      </c>
      <c r="D262" s="46">
        <v>2586.369815</v>
      </c>
    </row>
    <row r="263" spans="1:4" x14ac:dyDescent="0.2">
      <c r="A263" s="8">
        <v>254</v>
      </c>
      <c r="B263" s="46">
        <v>6660.7840690000003</v>
      </c>
      <c r="C263" s="46">
        <v>1037.2336579999999</v>
      </c>
      <c r="D263" s="46">
        <v>3562.0230709999996</v>
      </c>
    </row>
    <row r="264" spans="1:4" x14ac:dyDescent="0.2">
      <c r="A264" s="8">
        <v>255</v>
      </c>
      <c r="B264" s="46">
        <v>16155.446532999998</v>
      </c>
      <c r="C264" s="46">
        <v>1066.3133969999999</v>
      </c>
      <c r="D264" s="46">
        <v>1446.7821280000001</v>
      </c>
    </row>
    <row r="265" spans="1:4" x14ac:dyDescent="0.2">
      <c r="A265" s="8">
        <v>256</v>
      </c>
      <c r="B265" s="46">
        <v>17496.039551999998</v>
      </c>
      <c r="C265" s="46">
        <v>6427.7348629999997</v>
      </c>
      <c r="D265" s="46">
        <v>1601.1469729999999</v>
      </c>
    </row>
    <row r="266" spans="1:4" x14ac:dyDescent="0.2">
      <c r="A266" s="8">
        <v>257</v>
      </c>
      <c r="B266" s="46">
        <v>17695.973144</v>
      </c>
      <c r="C266" s="46">
        <v>8096.2883309999997</v>
      </c>
      <c r="D266" s="46">
        <v>3362.4172779999999</v>
      </c>
    </row>
    <row r="267" spans="1:4" x14ac:dyDescent="0.2">
      <c r="A267" s="8">
        <v>258</v>
      </c>
      <c r="B267" s="46">
        <v>50284.730319999995</v>
      </c>
      <c r="C267" s="46">
        <v>5047.9626470000003</v>
      </c>
      <c r="D267" s="46">
        <v>4012.1179329999995</v>
      </c>
    </row>
    <row r="268" spans="1:4" x14ac:dyDescent="0.2">
      <c r="A268" s="8">
        <v>259</v>
      </c>
      <c r="B268" s="46">
        <v>127961.429</v>
      </c>
      <c r="C268" s="46">
        <v>14294.229735999999</v>
      </c>
      <c r="D268" s="46">
        <v>6213.567685</v>
      </c>
    </row>
    <row r="269" spans="1:4" x14ac:dyDescent="0.2">
      <c r="A269" s="8">
        <v>260</v>
      </c>
      <c r="B269" s="46">
        <v>148831.848</v>
      </c>
      <c r="C269" s="46">
        <v>24806.659668</v>
      </c>
      <c r="D269" s="46">
        <v>3596.7538490000006</v>
      </c>
    </row>
    <row r="270" spans="1:4" x14ac:dyDescent="0.2">
      <c r="A270" s="8">
        <v>261</v>
      </c>
      <c r="B270" s="46">
        <v>134592.93</v>
      </c>
      <c r="C270" s="46">
        <v>78068.158078000008</v>
      </c>
      <c r="D270" s="46">
        <v>4358.7392970000001</v>
      </c>
    </row>
    <row r="271" spans="1:4" x14ac:dyDescent="0.2">
      <c r="A271" s="8">
        <v>262</v>
      </c>
      <c r="B271" s="46">
        <v>100633.87299999999</v>
      </c>
      <c r="C271" s="46">
        <v>99873.42</v>
      </c>
      <c r="D271" s="46">
        <v>3217.5687259999995</v>
      </c>
    </row>
    <row r="272" spans="1:4" x14ac:dyDescent="0.2">
      <c r="A272" s="8">
        <v>263</v>
      </c>
      <c r="B272" s="46">
        <v>92895.415999999997</v>
      </c>
      <c r="C272" s="46">
        <v>71041.777000000002</v>
      </c>
      <c r="D272" s="46">
        <v>1015.3847589999999</v>
      </c>
    </row>
    <row r="273" spans="1:4" x14ac:dyDescent="0.2">
      <c r="A273" s="8">
        <v>264</v>
      </c>
      <c r="B273" s="46">
        <v>76323.957999999999</v>
      </c>
      <c r="C273" s="46">
        <v>31074.047850999999</v>
      </c>
      <c r="D273" s="46">
        <v>8.7089999999999997E-3</v>
      </c>
    </row>
    <row r="274" spans="1:4" x14ac:dyDescent="0.2">
      <c r="A274" s="8">
        <v>265</v>
      </c>
      <c r="B274" s="46">
        <v>54043.999202999999</v>
      </c>
      <c r="C274" s="46">
        <v>11002.018555000001</v>
      </c>
      <c r="D274" s="46">
        <v>0</v>
      </c>
    </row>
    <row r="275" spans="1:4" x14ac:dyDescent="0.2">
      <c r="A275" s="8">
        <v>266</v>
      </c>
      <c r="B275" s="46">
        <v>35062.999281999997</v>
      </c>
      <c r="C275" s="46">
        <v>8547.5700689999994</v>
      </c>
      <c r="D275" s="46">
        <v>0</v>
      </c>
    </row>
    <row r="276" spans="1:4" x14ac:dyDescent="0.2">
      <c r="A276" s="8">
        <v>267</v>
      </c>
      <c r="B276" s="46">
        <v>21559.608886999999</v>
      </c>
      <c r="C276" s="46">
        <v>8839.5648799999999</v>
      </c>
      <c r="D276" s="46">
        <v>0</v>
      </c>
    </row>
    <row r="277" spans="1:4" x14ac:dyDescent="0.2">
      <c r="A277" s="8">
        <v>268</v>
      </c>
      <c r="B277" s="46">
        <v>28050.674805000002</v>
      </c>
      <c r="C277" s="46">
        <v>1089.1636190000002</v>
      </c>
      <c r="D277" s="46">
        <v>0</v>
      </c>
    </row>
    <row r="278" spans="1:4" x14ac:dyDescent="0.2">
      <c r="A278" s="8">
        <v>269</v>
      </c>
      <c r="B278" s="46">
        <v>18698.774902000001</v>
      </c>
      <c r="C278" s="46">
        <v>3572.2173160000002</v>
      </c>
      <c r="D278" s="46">
        <v>0</v>
      </c>
    </row>
    <row r="279" spans="1:4" x14ac:dyDescent="0.2">
      <c r="A279" s="8">
        <v>270</v>
      </c>
      <c r="B279" s="46">
        <v>6703.8571160000001</v>
      </c>
      <c r="C279" s="46">
        <v>4115.7890010000001</v>
      </c>
      <c r="D279" s="46">
        <v>0</v>
      </c>
    </row>
    <row r="280" spans="1:4" x14ac:dyDescent="0.2">
      <c r="A280" s="8">
        <v>271</v>
      </c>
      <c r="B280" s="46">
        <v>239.95105699999999</v>
      </c>
      <c r="C280" s="46">
        <v>5338.5850209999999</v>
      </c>
      <c r="D280" s="46">
        <v>0</v>
      </c>
    </row>
    <row r="281" spans="1:4" x14ac:dyDescent="0.2">
      <c r="A281" s="8">
        <v>272</v>
      </c>
      <c r="B281" s="46">
        <v>14.198478</v>
      </c>
      <c r="C281" s="46">
        <v>7547.8913570000004</v>
      </c>
      <c r="D281" s="46">
        <v>793.74122999999997</v>
      </c>
    </row>
    <row r="282" spans="1:4" x14ac:dyDescent="0.2">
      <c r="A282" s="8">
        <v>273</v>
      </c>
      <c r="B282" s="46">
        <v>0</v>
      </c>
      <c r="C282" s="46">
        <v>15171.678221999999</v>
      </c>
      <c r="D282" s="46">
        <v>1860.8879940000002</v>
      </c>
    </row>
    <row r="283" spans="1:4" x14ac:dyDescent="0.2">
      <c r="A283" s="8">
        <v>274</v>
      </c>
      <c r="B283" s="46">
        <v>0</v>
      </c>
      <c r="C283" s="46">
        <v>3530.3254999999999</v>
      </c>
      <c r="D283" s="46">
        <v>5411.7648730000001</v>
      </c>
    </row>
    <row r="284" spans="1:4" x14ac:dyDescent="0.2">
      <c r="A284" s="8">
        <v>275</v>
      </c>
      <c r="B284" s="46">
        <v>0</v>
      </c>
      <c r="C284" s="46">
        <v>1057.1437639999999</v>
      </c>
      <c r="D284" s="46">
        <v>6862.4652000000006</v>
      </c>
    </row>
    <row r="285" spans="1:4" x14ac:dyDescent="0.2">
      <c r="A285" s="8">
        <v>276</v>
      </c>
      <c r="B285" s="46">
        <v>0</v>
      </c>
      <c r="C285" s="46">
        <v>1064.4325710000001</v>
      </c>
      <c r="D285" s="46">
        <v>8604.0318000000007</v>
      </c>
    </row>
    <row r="286" spans="1:4" x14ac:dyDescent="0.2">
      <c r="A286" s="8">
        <v>277</v>
      </c>
      <c r="B286" s="46">
        <v>22.320112000000002</v>
      </c>
      <c r="C286" s="46">
        <v>407.37925799999999</v>
      </c>
      <c r="D286" s="46">
        <v>11316.140300000001</v>
      </c>
    </row>
    <row r="287" spans="1:4" x14ac:dyDescent="0.2">
      <c r="A287" s="8">
        <v>278</v>
      </c>
      <c r="B287" s="46">
        <v>3.7240920000000002</v>
      </c>
      <c r="C287" s="46">
        <v>2546.8719940000001</v>
      </c>
      <c r="D287" s="46">
        <v>12910.5087</v>
      </c>
    </row>
    <row r="288" spans="1:4" x14ac:dyDescent="0.2">
      <c r="A288" s="8">
        <v>279</v>
      </c>
      <c r="B288" s="46">
        <v>5212.2276299999994</v>
      </c>
      <c r="C288" s="46">
        <v>6824.1988519999995</v>
      </c>
      <c r="D288" s="46">
        <v>12879.393100000001</v>
      </c>
    </row>
    <row r="289" spans="1:4" x14ac:dyDescent="0.2">
      <c r="A289" s="8">
        <v>280</v>
      </c>
      <c r="B289" s="46">
        <v>14306.782714999999</v>
      </c>
      <c r="C289" s="46">
        <v>6729.5426630000002</v>
      </c>
      <c r="D289" s="46">
        <v>14560.733</v>
      </c>
    </row>
    <row r="290" spans="1:4" x14ac:dyDescent="0.2">
      <c r="A290" s="8">
        <v>281</v>
      </c>
      <c r="B290" s="46">
        <v>17156.010741999999</v>
      </c>
      <c r="C290" s="46">
        <v>8105.887146</v>
      </c>
      <c r="D290" s="46">
        <v>15455.2271</v>
      </c>
    </row>
    <row r="291" spans="1:4" x14ac:dyDescent="0.2">
      <c r="A291" s="8">
        <v>282</v>
      </c>
      <c r="B291" s="46">
        <v>25424.536909999999</v>
      </c>
      <c r="C291" s="46">
        <v>769.02408500000001</v>
      </c>
      <c r="D291" s="46">
        <v>16117.170700000001</v>
      </c>
    </row>
    <row r="292" spans="1:4" x14ac:dyDescent="0.2">
      <c r="A292" s="8">
        <v>283</v>
      </c>
      <c r="B292" s="46">
        <v>99289.47</v>
      </c>
      <c r="C292" s="46">
        <v>787.80698400000006</v>
      </c>
      <c r="D292" s="46">
        <v>10698.3537</v>
      </c>
    </row>
    <row r="293" spans="1:4" x14ac:dyDescent="0.2">
      <c r="A293" s="8">
        <v>284</v>
      </c>
      <c r="B293" s="46">
        <v>130138.564</v>
      </c>
      <c r="C293" s="46">
        <v>1597.4659740000002</v>
      </c>
      <c r="D293" s="46">
        <v>19943.0154</v>
      </c>
    </row>
    <row r="294" spans="1:4" x14ac:dyDescent="0.2">
      <c r="A294" s="8">
        <v>285</v>
      </c>
      <c r="B294" s="46">
        <v>117736.70699999999</v>
      </c>
      <c r="C294" s="46">
        <v>2083.5303039999999</v>
      </c>
      <c r="D294" s="46">
        <v>16300.270999999997</v>
      </c>
    </row>
    <row r="295" spans="1:4" x14ac:dyDescent="0.2">
      <c r="A295" s="8">
        <v>286</v>
      </c>
      <c r="B295" s="46">
        <v>101840.54300000001</v>
      </c>
      <c r="C295" s="46">
        <v>6373.9413449999993</v>
      </c>
      <c r="D295" s="46">
        <v>14618.822499999998</v>
      </c>
    </row>
    <row r="296" spans="1:4" x14ac:dyDescent="0.2">
      <c r="A296" s="8">
        <v>287</v>
      </c>
      <c r="B296" s="46">
        <v>74194.09</v>
      </c>
      <c r="C296" s="46">
        <v>3202.7594599999998</v>
      </c>
      <c r="D296" s="46">
        <v>7618.4688999999998</v>
      </c>
    </row>
    <row r="297" spans="1:4" x14ac:dyDescent="0.2">
      <c r="A297" s="8">
        <v>288</v>
      </c>
      <c r="B297" s="46">
        <v>64729.290500000003</v>
      </c>
      <c r="C297" s="46">
        <v>2206.6090850000001</v>
      </c>
      <c r="D297" s="46">
        <v>16418.750599999999</v>
      </c>
    </row>
    <row r="298" spans="1:4" x14ac:dyDescent="0.2">
      <c r="A298" s="8">
        <v>289</v>
      </c>
      <c r="B298" s="46">
        <v>38745.187429999998</v>
      </c>
      <c r="C298" s="46">
        <v>2022.7765890000003</v>
      </c>
      <c r="D298" s="46">
        <v>16402.633099999999</v>
      </c>
    </row>
    <row r="299" spans="1:4" x14ac:dyDescent="0.2">
      <c r="A299" s="8">
        <v>290</v>
      </c>
      <c r="B299" s="46">
        <v>12498.487305000001</v>
      </c>
      <c r="C299" s="46">
        <v>40.436118</v>
      </c>
      <c r="D299" s="46">
        <v>17912.785899999999</v>
      </c>
    </row>
    <row r="300" spans="1:4" x14ac:dyDescent="0.2">
      <c r="A300" s="8">
        <v>291</v>
      </c>
      <c r="B300" s="46">
        <v>3285.9297489999999</v>
      </c>
      <c r="C300" s="46">
        <v>519.76882899999998</v>
      </c>
      <c r="D300" s="46">
        <v>27223.762599999998</v>
      </c>
    </row>
    <row r="301" spans="1:4" x14ac:dyDescent="0.2">
      <c r="A301" s="8">
        <v>292</v>
      </c>
      <c r="B301" s="46">
        <v>5937.1680909999995</v>
      </c>
      <c r="C301" s="46">
        <v>2.80396</v>
      </c>
      <c r="D301" s="46">
        <v>24376.210899999998</v>
      </c>
    </row>
    <row r="302" spans="1:4" x14ac:dyDescent="0.2">
      <c r="A302" s="8">
        <v>293</v>
      </c>
      <c r="B302" s="46">
        <v>2075.2894289999999</v>
      </c>
      <c r="C302" s="46">
        <v>1.106463</v>
      </c>
      <c r="D302" s="46">
        <v>14895.563899999999</v>
      </c>
    </row>
    <row r="303" spans="1:4" x14ac:dyDescent="0.2">
      <c r="A303" s="8">
        <v>294</v>
      </c>
      <c r="B303" s="46">
        <v>6.7161140000000001</v>
      </c>
      <c r="C303" s="46">
        <v>1.2465360000000001</v>
      </c>
      <c r="D303" s="46">
        <v>22070.159200000002</v>
      </c>
    </row>
    <row r="304" spans="1:4" x14ac:dyDescent="0.2">
      <c r="A304" s="8">
        <v>295</v>
      </c>
      <c r="B304" s="46">
        <v>0</v>
      </c>
      <c r="C304" s="46">
        <v>1959.4562169999999</v>
      </c>
      <c r="D304" s="46">
        <v>24410.937999999998</v>
      </c>
    </row>
    <row r="305" spans="1:4" x14ac:dyDescent="0.2">
      <c r="A305" s="8">
        <v>296</v>
      </c>
      <c r="B305" s="46">
        <v>0</v>
      </c>
      <c r="C305" s="46">
        <v>3818.4403990000001</v>
      </c>
      <c r="D305" s="46">
        <v>26822.517599999999</v>
      </c>
    </row>
    <row r="306" spans="1:4" x14ac:dyDescent="0.2">
      <c r="A306" s="8">
        <v>297</v>
      </c>
      <c r="B306" s="46">
        <v>0</v>
      </c>
      <c r="C306" s="46">
        <v>526.66030899999998</v>
      </c>
      <c r="D306" s="46">
        <v>29413.628799999999</v>
      </c>
    </row>
    <row r="307" spans="1:4" x14ac:dyDescent="0.2">
      <c r="A307" s="8">
        <v>298</v>
      </c>
      <c r="B307" s="46">
        <v>9.2199000000000003E-2</v>
      </c>
      <c r="C307" s="46">
        <v>1484.610664</v>
      </c>
      <c r="D307" s="46">
        <v>30540.273399999998</v>
      </c>
    </row>
    <row r="308" spans="1:4" x14ac:dyDescent="0.2">
      <c r="A308" s="8">
        <v>299</v>
      </c>
      <c r="B308" s="46">
        <v>746.91583800000001</v>
      </c>
      <c r="C308" s="46">
        <v>1907.425872</v>
      </c>
      <c r="D308" s="46">
        <v>29206.389600000002</v>
      </c>
    </row>
    <row r="309" spans="1:4" x14ac:dyDescent="0.2">
      <c r="A309" s="8">
        <v>300</v>
      </c>
      <c r="B309" s="46">
        <v>2000.2270819999999</v>
      </c>
      <c r="C309" s="46">
        <v>1189.7155909999999</v>
      </c>
      <c r="D309" s="46">
        <v>29065.0605</v>
      </c>
    </row>
    <row r="310" spans="1:4" x14ac:dyDescent="0.2">
      <c r="A310" s="8">
        <v>301</v>
      </c>
      <c r="B310" s="46">
        <v>2312.1053459999998</v>
      </c>
      <c r="C310" s="46">
        <v>9727.4272450000008</v>
      </c>
      <c r="D310" s="46">
        <v>29352.4414</v>
      </c>
    </row>
    <row r="311" spans="1:4" x14ac:dyDescent="0.2">
      <c r="A311" s="8">
        <v>302</v>
      </c>
      <c r="B311" s="46">
        <v>1658.946694</v>
      </c>
      <c r="C311" s="46">
        <v>11837.690918</v>
      </c>
      <c r="D311" s="46">
        <v>27802.177799999998</v>
      </c>
    </row>
    <row r="312" spans="1:4" x14ac:dyDescent="0.2">
      <c r="A312" s="8">
        <v>303</v>
      </c>
      <c r="B312" s="46">
        <v>12.664112000000001</v>
      </c>
      <c r="C312" s="46">
        <v>13554.350097999999</v>
      </c>
      <c r="D312" s="46">
        <v>26825.519499999999</v>
      </c>
    </row>
    <row r="313" spans="1:4" x14ac:dyDescent="0.2">
      <c r="A313" s="8">
        <v>304</v>
      </c>
      <c r="B313" s="46">
        <v>169.86992000000001</v>
      </c>
      <c r="C313" s="46">
        <v>21724.4375</v>
      </c>
      <c r="D313" s="46">
        <v>25210.105499999998</v>
      </c>
    </row>
    <row r="314" spans="1:4" x14ac:dyDescent="0.2">
      <c r="A314" s="8">
        <v>305</v>
      </c>
      <c r="B314" s="46">
        <v>2537.6110239999998</v>
      </c>
      <c r="C314" s="46">
        <v>39275.444945000003</v>
      </c>
      <c r="D314" s="46">
        <v>27490.637200000001</v>
      </c>
    </row>
    <row r="315" spans="1:4" x14ac:dyDescent="0.2">
      <c r="A315" s="8">
        <v>306</v>
      </c>
      <c r="B315" s="46">
        <v>9496.5732430000007</v>
      </c>
      <c r="C315" s="46">
        <v>70206.887000000002</v>
      </c>
      <c r="D315" s="46">
        <v>29041.030199999997</v>
      </c>
    </row>
    <row r="316" spans="1:4" x14ac:dyDescent="0.2">
      <c r="A316" s="8">
        <v>307</v>
      </c>
      <c r="B316" s="46">
        <v>7285.4195559999998</v>
      </c>
      <c r="C316" s="46">
        <v>52570.56493</v>
      </c>
      <c r="D316" s="46">
        <v>27274.557500000003</v>
      </c>
    </row>
    <row r="317" spans="1:4" x14ac:dyDescent="0.2">
      <c r="A317" s="8">
        <v>308</v>
      </c>
      <c r="B317" s="46">
        <v>1994.2253109999999</v>
      </c>
      <c r="C317" s="46">
        <v>51524.523070000003</v>
      </c>
      <c r="D317" s="46">
        <v>26390.4087</v>
      </c>
    </row>
    <row r="318" spans="1:4" x14ac:dyDescent="0.2">
      <c r="A318" s="8">
        <v>309</v>
      </c>
      <c r="B318" s="46">
        <v>482.75021199999998</v>
      </c>
      <c r="C318" s="46">
        <v>33015.888163999996</v>
      </c>
      <c r="D318" s="46">
        <v>28231.853000000003</v>
      </c>
    </row>
    <row r="319" spans="1:4" x14ac:dyDescent="0.2">
      <c r="A319" s="8">
        <v>310</v>
      </c>
      <c r="B319" s="46">
        <v>4.2874840000000001</v>
      </c>
      <c r="C319" s="46">
        <v>30311.559082</v>
      </c>
      <c r="D319" s="46">
        <v>28478.732400000001</v>
      </c>
    </row>
    <row r="320" spans="1:4" x14ac:dyDescent="0.2">
      <c r="A320" s="8">
        <v>311</v>
      </c>
      <c r="B320" s="46">
        <v>742.73552100000006</v>
      </c>
      <c r="C320" s="46">
        <v>45764.581000000006</v>
      </c>
      <c r="D320" s="46">
        <v>21919.599699999999</v>
      </c>
    </row>
    <row r="321" spans="1:4" x14ac:dyDescent="0.2">
      <c r="A321" s="8">
        <v>312</v>
      </c>
      <c r="B321" s="46">
        <v>2586.8889770000001</v>
      </c>
      <c r="C321" s="46">
        <v>47527.569999999992</v>
      </c>
      <c r="D321" s="46">
        <v>22702.2739</v>
      </c>
    </row>
    <row r="322" spans="1:4" x14ac:dyDescent="0.2">
      <c r="A322" s="8">
        <v>313</v>
      </c>
      <c r="B322" s="46">
        <v>4812.0794679999999</v>
      </c>
      <c r="C322" s="46">
        <v>46369.229999999996</v>
      </c>
      <c r="D322" s="46">
        <v>22005.034200000002</v>
      </c>
    </row>
    <row r="323" spans="1:4" x14ac:dyDescent="0.2">
      <c r="A323" s="8">
        <v>314</v>
      </c>
      <c r="B323" s="46">
        <v>2335.6223140000002</v>
      </c>
      <c r="C323" s="46">
        <v>41578.226578000002</v>
      </c>
      <c r="D323" s="46">
        <v>21862.556200000003</v>
      </c>
    </row>
    <row r="324" spans="1:4" x14ac:dyDescent="0.2">
      <c r="A324" s="8">
        <v>315</v>
      </c>
      <c r="B324" s="46">
        <v>1680.8340919999998</v>
      </c>
      <c r="C324" s="46">
        <v>35948.968042</v>
      </c>
      <c r="D324" s="46">
        <v>21474.954100000003</v>
      </c>
    </row>
    <row r="325" spans="1:4" x14ac:dyDescent="0.2">
      <c r="A325" s="8">
        <v>316</v>
      </c>
      <c r="B325" s="46">
        <v>7.6809000000000002E-2</v>
      </c>
      <c r="C325" s="46">
        <v>35372.085205999996</v>
      </c>
      <c r="D325" s="46">
        <v>18358.099599999998</v>
      </c>
    </row>
    <row r="326" spans="1:4" x14ac:dyDescent="0.2">
      <c r="A326" s="8">
        <v>317</v>
      </c>
      <c r="B326" s="46">
        <v>0</v>
      </c>
      <c r="C326" s="46">
        <v>36986.820311999996</v>
      </c>
      <c r="D326" s="46">
        <v>14314.153500000002</v>
      </c>
    </row>
    <row r="327" spans="1:4" x14ac:dyDescent="0.2">
      <c r="A327" s="8">
        <v>318</v>
      </c>
      <c r="B327" s="46">
        <v>0</v>
      </c>
      <c r="C327" s="46">
        <v>23365.770752999997</v>
      </c>
      <c r="D327" s="46">
        <v>9530.1165999999994</v>
      </c>
    </row>
    <row r="328" spans="1:4" x14ac:dyDescent="0.2">
      <c r="A328" s="8">
        <v>319</v>
      </c>
      <c r="B328" s="46">
        <v>0</v>
      </c>
      <c r="C328" s="46">
        <v>4972.8885499999997</v>
      </c>
      <c r="D328" s="46">
        <v>7574.1965</v>
      </c>
    </row>
    <row r="329" spans="1:4" x14ac:dyDescent="0.2">
      <c r="A329" s="8">
        <v>320</v>
      </c>
      <c r="B329" s="46">
        <v>0</v>
      </c>
      <c r="C329" s="46">
        <v>4797.1916499999998</v>
      </c>
      <c r="D329" s="46">
        <v>10999.375400000001</v>
      </c>
    </row>
    <row r="330" spans="1:4" x14ac:dyDescent="0.2">
      <c r="A330" s="8">
        <v>321</v>
      </c>
      <c r="B330" s="46">
        <v>2.013E-3</v>
      </c>
      <c r="C330" s="46">
        <v>3060.995727</v>
      </c>
      <c r="D330" s="46">
        <v>4134.7265000000007</v>
      </c>
    </row>
    <row r="331" spans="1:4" x14ac:dyDescent="0.2">
      <c r="A331" s="8">
        <v>322</v>
      </c>
      <c r="B331" s="46">
        <v>2097.459386</v>
      </c>
      <c r="C331" s="46">
        <v>287.21309400000001</v>
      </c>
      <c r="D331" s="46">
        <v>209.970169</v>
      </c>
    </row>
    <row r="332" spans="1:4" x14ac:dyDescent="0.2">
      <c r="A332" s="8">
        <v>323</v>
      </c>
      <c r="B332" s="46">
        <v>1087.9513460000001</v>
      </c>
      <c r="C332" s="46">
        <v>0</v>
      </c>
      <c r="D332" s="46">
        <v>0</v>
      </c>
    </row>
    <row r="333" spans="1:4" x14ac:dyDescent="0.2">
      <c r="A333" s="8">
        <v>324</v>
      </c>
      <c r="B333" s="46">
        <v>1144.8225849999999</v>
      </c>
      <c r="C333" s="46">
        <v>0</v>
      </c>
      <c r="D333" s="46">
        <v>0</v>
      </c>
    </row>
    <row r="334" spans="1:4" x14ac:dyDescent="0.2">
      <c r="A334" s="8">
        <v>325</v>
      </c>
      <c r="B334" s="46">
        <v>3350.906555</v>
      </c>
      <c r="C334" s="46">
        <v>0</v>
      </c>
      <c r="D334" s="46">
        <v>0</v>
      </c>
    </row>
    <row r="335" spans="1:4" x14ac:dyDescent="0.2">
      <c r="A335" s="8">
        <v>326</v>
      </c>
      <c r="B335" s="46">
        <v>1550.4152230000002</v>
      </c>
      <c r="C335" s="46">
        <v>0</v>
      </c>
      <c r="D335" s="46">
        <v>0</v>
      </c>
    </row>
    <row r="336" spans="1:4" x14ac:dyDescent="0.2">
      <c r="A336" s="8">
        <v>327</v>
      </c>
      <c r="B336" s="46">
        <v>1751.1901699999999</v>
      </c>
      <c r="C336" s="46">
        <v>202.90132199999999</v>
      </c>
      <c r="D336" s="46">
        <v>3.6372000000000002E-2</v>
      </c>
    </row>
    <row r="337" spans="1:4" x14ac:dyDescent="0.2">
      <c r="A337" s="8">
        <v>328</v>
      </c>
      <c r="B337" s="46">
        <v>3678.1843260000001</v>
      </c>
      <c r="C337" s="46">
        <v>2026.5695510000003</v>
      </c>
      <c r="D337" s="46">
        <v>30.610291</v>
      </c>
    </row>
    <row r="338" spans="1:4" x14ac:dyDescent="0.2">
      <c r="A338" s="8">
        <v>329</v>
      </c>
      <c r="B338" s="46">
        <v>699.71729500000004</v>
      </c>
      <c r="C338" s="46">
        <v>7497.8223880000005</v>
      </c>
      <c r="D338" s="46">
        <v>175.96989100000002</v>
      </c>
    </row>
    <row r="339" spans="1:4" x14ac:dyDescent="0.2">
      <c r="A339" s="8">
        <v>330</v>
      </c>
      <c r="B339" s="46">
        <v>5.2416700000000001</v>
      </c>
      <c r="C339" s="46">
        <v>9513.3559569999998</v>
      </c>
      <c r="D339" s="46">
        <v>2.937014</v>
      </c>
    </row>
    <row r="340" spans="1:4" x14ac:dyDescent="0.2">
      <c r="A340" s="8">
        <v>331</v>
      </c>
      <c r="B340" s="46">
        <v>0.23784</v>
      </c>
      <c r="C340" s="46">
        <v>15211.36377</v>
      </c>
      <c r="D340" s="46">
        <v>338.60055799999998</v>
      </c>
    </row>
    <row r="341" spans="1:4" x14ac:dyDescent="0.2">
      <c r="A341" s="8">
        <v>332</v>
      </c>
      <c r="B341" s="46">
        <v>0</v>
      </c>
      <c r="C341" s="46">
        <v>27738.446777000001</v>
      </c>
      <c r="D341" s="46">
        <v>4655.5593660000004</v>
      </c>
    </row>
    <row r="342" spans="1:4" x14ac:dyDescent="0.2">
      <c r="A342" s="8">
        <v>333</v>
      </c>
      <c r="B342" s="46">
        <v>4.3878E-2</v>
      </c>
      <c r="C342" s="46">
        <v>25969.522726000003</v>
      </c>
      <c r="D342" s="46">
        <v>7956.8588999999993</v>
      </c>
    </row>
    <row r="343" spans="1:4" x14ac:dyDescent="0.2">
      <c r="A343" s="8">
        <v>334</v>
      </c>
      <c r="B343" s="46">
        <v>185.85915200000002</v>
      </c>
      <c r="C343" s="46">
        <v>2179.9601439999997</v>
      </c>
      <c r="D343" s="46">
        <v>5667.7995000000001</v>
      </c>
    </row>
    <row r="344" spans="1:4" x14ac:dyDescent="0.2">
      <c r="A344" s="8">
        <v>335</v>
      </c>
      <c r="B344" s="46">
        <v>0</v>
      </c>
      <c r="C344" s="46">
        <v>128.77356300000002</v>
      </c>
      <c r="D344" s="46">
        <v>4276.6423869999999</v>
      </c>
    </row>
    <row r="345" spans="1:4" x14ac:dyDescent="0.2">
      <c r="A345" s="8">
        <v>336</v>
      </c>
      <c r="B345" s="46">
        <v>3315.597413</v>
      </c>
      <c r="C345" s="46">
        <v>338.98667499999999</v>
      </c>
      <c r="D345" s="46">
        <v>3009.8620599999999</v>
      </c>
    </row>
    <row r="346" spans="1:4" x14ac:dyDescent="0.2">
      <c r="A346" s="8">
        <v>337</v>
      </c>
      <c r="B346" s="46">
        <v>2935.5330199999999</v>
      </c>
      <c r="C346" s="46">
        <v>7159.469849000001</v>
      </c>
      <c r="D346" s="46">
        <v>7306.5882000000001</v>
      </c>
    </row>
    <row r="347" spans="1:4" x14ac:dyDescent="0.2">
      <c r="A347" s="8">
        <v>338</v>
      </c>
      <c r="B347" s="46">
        <v>1292.8249740000001</v>
      </c>
      <c r="C347" s="46">
        <v>28751.510742000002</v>
      </c>
      <c r="D347" s="46">
        <v>7433.5887999999995</v>
      </c>
    </row>
    <row r="348" spans="1:4" x14ac:dyDescent="0.2">
      <c r="A348" s="8">
        <v>339</v>
      </c>
      <c r="B348" s="46">
        <v>0</v>
      </c>
      <c r="C348" s="46">
        <v>38712.448172000004</v>
      </c>
      <c r="D348" s="46">
        <v>4190.9341050000003</v>
      </c>
    </row>
    <row r="349" spans="1:4" x14ac:dyDescent="0.2">
      <c r="A349" s="8">
        <v>340</v>
      </c>
      <c r="B349" s="46">
        <v>0.11534899999999999</v>
      </c>
      <c r="C349" s="46">
        <v>20973.950682999999</v>
      </c>
      <c r="D349" s="46">
        <v>1182.6199109999998</v>
      </c>
    </row>
    <row r="350" spans="1:4" x14ac:dyDescent="0.2">
      <c r="A350" s="8">
        <v>341</v>
      </c>
      <c r="B350" s="46">
        <v>1145.648105</v>
      </c>
      <c r="C350" s="46">
        <v>4176.5202639999998</v>
      </c>
      <c r="D350" s="46">
        <v>29.606169000000001</v>
      </c>
    </row>
    <row r="351" spans="1:4" x14ac:dyDescent="0.2">
      <c r="A351" s="8">
        <v>342</v>
      </c>
      <c r="B351" s="46">
        <v>1529.0254630000002</v>
      </c>
      <c r="C351" s="46">
        <v>743.4818469999999</v>
      </c>
      <c r="D351" s="46">
        <v>0</v>
      </c>
    </row>
    <row r="352" spans="1:4" x14ac:dyDescent="0.2">
      <c r="A352" s="8">
        <v>343</v>
      </c>
      <c r="B352" s="46">
        <v>2.2409500000000002</v>
      </c>
      <c r="C352" s="46">
        <v>0</v>
      </c>
      <c r="D352" s="46">
        <v>0</v>
      </c>
    </row>
    <row r="353" spans="1:4" x14ac:dyDescent="0.2">
      <c r="A353" s="8">
        <v>344</v>
      </c>
      <c r="B353" s="46">
        <v>0</v>
      </c>
      <c r="C353" s="46">
        <v>2.6983E-2</v>
      </c>
      <c r="D353" s="46">
        <v>0</v>
      </c>
    </row>
    <row r="354" spans="1:4" x14ac:dyDescent="0.2">
      <c r="A354" s="8">
        <v>345</v>
      </c>
      <c r="B354" s="46">
        <v>0</v>
      </c>
      <c r="C354" s="46">
        <v>0</v>
      </c>
      <c r="D354" s="46">
        <v>91.940090999999995</v>
      </c>
    </row>
    <row r="355" spans="1:4" x14ac:dyDescent="0.2">
      <c r="A355" s="8">
        <v>346</v>
      </c>
      <c r="B355" s="46">
        <v>0</v>
      </c>
      <c r="C355" s="46">
        <v>0</v>
      </c>
      <c r="D355" s="46">
        <v>88.224247000000005</v>
      </c>
    </row>
    <row r="356" spans="1:4" x14ac:dyDescent="0.2">
      <c r="A356" s="8">
        <v>347</v>
      </c>
      <c r="B356" s="46">
        <v>0</v>
      </c>
      <c r="C356" s="46">
        <v>13.400412000000001</v>
      </c>
      <c r="D356" s="46">
        <v>283.55745300000001</v>
      </c>
    </row>
    <row r="357" spans="1:4" x14ac:dyDescent="0.2">
      <c r="A357" s="8">
        <v>348</v>
      </c>
      <c r="B357" s="46">
        <v>0</v>
      </c>
      <c r="C357" s="46">
        <v>0</v>
      </c>
      <c r="D357" s="46">
        <v>8.1925999999999999E-2</v>
      </c>
    </row>
    <row r="358" spans="1:4" x14ac:dyDescent="0.2">
      <c r="A358" s="8">
        <v>349</v>
      </c>
      <c r="B358" s="46">
        <v>640.483113</v>
      </c>
      <c r="C358" s="46">
        <v>0</v>
      </c>
      <c r="D358" s="46">
        <v>0</v>
      </c>
    </row>
    <row r="359" spans="1:4" x14ac:dyDescent="0.2">
      <c r="A359" s="8">
        <v>350</v>
      </c>
      <c r="B359" s="46">
        <v>3078.533203</v>
      </c>
      <c r="C359" s="46">
        <v>0</v>
      </c>
      <c r="D359" s="46">
        <v>0</v>
      </c>
    </row>
    <row r="360" spans="1:4" x14ac:dyDescent="0.2">
      <c r="A360" s="8">
        <v>351</v>
      </c>
      <c r="B360" s="46">
        <v>5624.7890619999998</v>
      </c>
      <c r="C360" s="46">
        <v>0</v>
      </c>
      <c r="D360" s="46">
        <v>0</v>
      </c>
    </row>
    <row r="361" spans="1:4" x14ac:dyDescent="0.2">
      <c r="A361" s="8">
        <v>352</v>
      </c>
      <c r="B361" s="46">
        <v>10200.852906</v>
      </c>
      <c r="C361" s="46">
        <v>0</v>
      </c>
      <c r="D361" s="46">
        <v>0</v>
      </c>
    </row>
    <row r="362" spans="1:4" x14ac:dyDescent="0.2">
      <c r="A362" s="8">
        <v>353</v>
      </c>
      <c r="B362" s="46">
        <v>17326.508789</v>
      </c>
      <c r="C362" s="46">
        <v>4.3711260000000003</v>
      </c>
      <c r="D362" s="46">
        <v>0</v>
      </c>
    </row>
    <row r="363" spans="1:4" x14ac:dyDescent="0.2">
      <c r="A363" s="8">
        <v>354</v>
      </c>
      <c r="B363" s="46">
        <v>17517.841309000003</v>
      </c>
      <c r="C363" s="46">
        <v>84.283349999999999</v>
      </c>
      <c r="D363" s="46">
        <v>0</v>
      </c>
    </row>
    <row r="364" spans="1:4" x14ac:dyDescent="0.2">
      <c r="A364" s="8">
        <v>355</v>
      </c>
      <c r="B364" s="46">
        <v>42323.786457000002</v>
      </c>
      <c r="C364" s="46">
        <v>4106.3527379999996</v>
      </c>
      <c r="D364" s="46">
        <v>0</v>
      </c>
    </row>
    <row r="365" spans="1:4" x14ac:dyDescent="0.2">
      <c r="A365" s="8">
        <v>356</v>
      </c>
      <c r="B365" s="46">
        <v>72930.301999999996</v>
      </c>
      <c r="C365" s="46">
        <v>20569.467529000001</v>
      </c>
      <c r="D365" s="46">
        <v>0</v>
      </c>
    </row>
    <row r="366" spans="1:4" x14ac:dyDescent="0.2">
      <c r="A366" s="8">
        <v>357</v>
      </c>
      <c r="B366" s="46">
        <v>79701.781000000003</v>
      </c>
      <c r="C366" s="46">
        <v>21528.056639999999</v>
      </c>
      <c r="D366" s="46">
        <v>0.40885300000000002</v>
      </c>
    </row>
    <row r="367" spans="1:4" x14ac:dyDescent="0.2">
      <c r="A367" s="8">
        <v>358</v>
      </c>
      <c r="B367" s="46">
        <v>77376.342999999993</v>
      </c>
      <c r="C367" s="46">
        <v>22503.162354</v>
      </c>
      <c r="D367" s="46">
        <v>37.203699</v>
      </c>
    </row>
    <row r="368" spans="1:4" x14ac:dyDescent="0.2">
      <c r="A368" s="8">
        <v>359</v>
      </c>
      <c r="B368" s="46">
        <v>68601.822</v>
      </c>
      <c r="C368" s="46">
        <v>17262.263427999998</v>
      </c>
      <c r="D368" s="46">
        <v>1010.3420060000001</v>
      </c>
    </row>
    <row r="369" spans="1:4" x14ac:dyDescent="0.2">
      <c r="A369" s="8">
        <v>360</v>
      </c>
      <c r="B369" s="46">
        <v>36021.138672000001</v>
      </c>
      <c r="C369" s="46">
        <v>15549.849121000001</v>
      </c>
      <c r="D369" s="46">
        <v>2787.9271859999999</v>
      </c>
    </row>
    <row r="370" spans="1:4" x14ac:dyDescent="0.2">
      <c r="A370" s="8">
        <v>361</v>
      </c>
      <c r="B370" s="46">
        <v>29821.338867999999</v>
      </c>
      <c r="C370" s="46">
        <v>10420.874023</v>
      </c>
      <c r="D370" s="46">
        <v>2873.2786860000001</v>
      </c>
    </row>
    <row r="371" spans="1:4" x14ac:dyDescent="0.2">
      <c r="A371" s="8">
        <v>362</v>
      </c>
      <c r="B371" s="46">
        <v>27433.690430000002</v>
      </c>
      <c r="C371" s="46">
        <v>26512.182617999999</v>
      </c>
      <c r="D371" s="46">
        <v>5669.8360000000002</v>
      </c>
    </row>
    <row r="372" spans="1:4" x14ac:dyDescent="0.2">
      <c r="A372" s="8">
        <v>363</v>
      </c>
      <c r="B372" s="46">
        <v>27701.485839999998</v>
      </c>
      <c r="C372" s="46">
        <v>26066.859375</v>
      </c>
      <c r="D372" s="46">
        <v>11653.833999999999</v>
      </c>
    </row>
    <row r="373" spans="1:4" x14ac:dyDescent="0.2">
      <c r="A373" s="8">
        <v>364</v>
      </c>
      <c r="B373" s="46">
        <v>16608.268066000001</v>
      </c>
      <c r="C373" s="46">
        <v>34909.364836000001</v>
      </c>
      <c r="D373" s="46">
        <v>10282.640800000001</v>
      </c>
    </row>
    <row r="374" spans="1:4" x14ac:dyDescent="0.2">
      <c r="A374" s="8">
        <v>365</v>
      </c>
      <c r="B374" s="46">
        <v>4146.7909240000008</v>
      </c>
      <c r="C374" s="46">
        <v>43134.087</v>
      </c>
      <c r="D374" s="46">
        <v>11290.012900000002</v>
      </c>
    </row>
    <row r="375" spans="1:4" x14ac:dyDescent="0.2">
      <c r="A375" s="8">
        <v>366</v>
      </c>
      <c r="B375" s="46">
        <v>1463.7971950000001</v>
      </c>
      <c r="C375" s="46">
        <v>35695.627949000002</v>
      </c>
      <c r="D375" s="46">
        <v>15819.8503</v>
      </c>
    </row>
    <row r="376" spans="1:4" x14ac:dyDescent="0.2">
      <c r="A376" s="8">
        <v>367</v>
      </c>
      <c r="B376" s="46">
        <v>45.821435999999999</v>
      </c>
      <c r="C376" s="46">
        <v>24843.695800999998</v>
      </c>
      <c r="D376" s="46">
        <v>11277.6482</v>
      </c>
    </row>
    <row r="377" spans="1:4" x14ac:dyDescent="0.2">
      <c r="A377" s="8">
        <v>368</v>
      </c>
      <c r="B377" s="46">
        <v>0</v>
      </c>
      <c r="C377" s="46">
        <v>23528.284668</v>
      </c>
      <c r="D377" s="46">
        <v>9469.2549999999992</v>
      </c>
    </row>
    <row r="378" spans="1:4" x14ac:dyDescent="0.2">
      <c r="A378" s="8">
        <v>369</v>
      </c>
      <c r="B378" s="46">
        <v>0</v>
      </c>
      <c r="C378" s="46">
        <v>18982.315429999999</v>
      </c>
      <c r="D378" s="46">
        <v>11395.643099999999</v>
      </c>
    </row>
    <row r="379" spans="1:4" x14ac:dyDescent="0.2">
      <c r="A379" s="8">
        <v>370</v>
      </c>
      <c r="B379" s="46">
        <v>0</v>
      </c>
      <c r="C379" s="46">
        <v>9443.7284550000022</v>
      </c>
      <c r="D379" s="46">
        <v>10747.7371</v>
      </c>
    </row>
    <row r="380" spans="1:4" x14ac:dyDescent="0.2">
      <c r="A380" s="8">
        <v>371</v>
      </c>
      <c r="B380" s="46">
        <v>0</v>
      </c>
      <c r="C380" s="46">
        <v>6247.8381349999991</v>
      </c>
      <c r="D380" s="46">
        <v>11688.439899999998</v>
      </c>
    </row>
    <row r="381" spans="1:4" x14ac:dyDescent="0.2">
      <c r="A381" s="8">
        <v>372</v>
      </c>
      <c r="B381" s="46">
        <v>305.13108499999998</v>
      </c>
      <c r="C381" s="46">
        <v>7069.3834230000002</v>
      </c>
      <c r="D381" s="46">
        <v>9128.3734000000004</v>
      </c>
    </row>
    <row r="382" spans="1:4" x14ac:dyDescent="0.2">
      <c r="A382" s="8">
        <v>373</v>
      </c>
      <c r="B382" s="46">
        <v>3765.901687</v>
      </c>
      <c r="C382" s="46">
        <v>13143.251709</v>
      </c>
      <c r="D382" s="46">
        <v>6665.0949000000001</v>
      </c>
    </row>
    <row r="383" spans="1:4" x14ac:dyDescent="0.2">
      <c r="A383" s="8">
        <v>374</v>
      </c>
      <c r="B383" s="46">
        <v>13852.849853000002</v>
      </c>
      <c r="C383" s="46">
        <v>10635.764649000001</v>
      </c>
      <c r="D383" s="46">
        <v>3886.5528509999995</v>
      </c>
    </row>
    <row r="384" spans="1:4" x14ac:dyDescent="0.2">
      <c r="A384" s="8">
        <v>375</v>
      </c>
      <c r="B384" s="46">
        <v>34708.599499999997</v>
      </c>
      <c r="C384" s="46">
        <v>24315.933105000004</v>
      </c>
      <c r="D384" s="46">
        <v>1964.7927249999998</v>
      </c>
    </row>
    <row r="385" spans="1:4" x14ac:dyDescent="0.2">
      <c r="A385" s="8">
        <v>376</v>
      </c>
      <c r="B385" s="46">
        <v>46224.748999999996</v>
      </c>
      <c r="C385" s="46">
        <v>34982.317382000001</v>
      </c>
      <c r="D385" s="46">
        <v>1800.6538399999999</v>
      </c>
    </row>
    <row r="386" spans="1:4" x14ac:dyDescent="0.2">
      <c r="A386" s="8">
        <v>377</v>
      </c>
      <c r="B386" s="46">
        <v>46237.966999999997</v>
      </c>
      <c r="C386" s="46">
        <v>43908.918530999996</v>
      </c>
      <c r="D386" s="46">
        <v>1829.8802189999999</v>
      </c>
    </row>
    <row r="387" spans="1:4" x14ac:dyDescent="0.2">
      <c r="A387" s="8">
        <v>378</v>
      </c>
      <c r="B387" s="46">
        <v>46263.154999999999</v>
      </c>
      <c r="C387" s="46">
        <v>47743.36099999999</v>
      </c>
      <c r="D387" s="46">
        <v>1171.5789489999997</v>
      </c>
    </row>
    <row r="388" spans="1:4" x14ac:dyDescent="0.2">
      <c r="A388" s="8">
        <v>379</v>
      </c>
      <c r="B388" s="46">
        <v>81160.067249999993</v>
      </c>
      <c r="C388" s="46">
        <v>45108.148327999996</v>
      </c>
      <c r="D388" s="46">
        <v>915.16415399999994</v>
      </c>
    </row>
    <row r="389" spans="1:4" x14ac:dyDescent="0.2">
      <c r="A389" s="8">
        <v>380</v>
      </c>
      <c r="B389" s="46">
        <v>146563.56599999999</v>
      </c>
      <c r="C389" s="46">
        <v>24441.867675000001</v>
      </c>
      <c r="D389" s="46">
        <v>2916.1768609999999</v>
      </c>
    </row>
    <row r="390" spans="1:4" x14ac:dyDescent="0.2">
      <c r="A390" s="8">
        <v>381</v>
      </c>
      <c r="B390" s="46">
        <v>128119.826</v>
      </c>
      <c r="C390" s="46">
        <v>27429.776367000002</v>
      </c>
      <c r="D390" s="46">
        <v>6289.4977999999992</v>
      </c>
    </row>
    <row r="391" spans="1:4" x14ac:dyDescent="0.2">
      <c r="A391" s="8">
        <v>382</v>
      </c>
      <c r="B391" s="46">
        <v>103303.14399999999</v>
      </c>
      <c r="C391" s="46">
        <v>40429.172640000004</v>
      </c>
      <c r="D391" s="46">
        <v>4740.1575999999995</v>
      </c>
    </row>
    <row r="392" spans="1:4" x14ac:dyDescent="0.2">
      <c r="A392" s="8">
        <v>383</v>
      </c>
      <c r="B392" s="46">
        <v>83881.354500000001</v>
      </c>
      <c r="C392" s="46">
        <v>37044.939452999999</v>
      </c>
      <c r="D392" s="46">
        <v>7002.9620000000004</v>
      </c>
    </row>
    <row r="393" spans="1:4" x14ac:dyDescent="0.2">
      <c r="A393" s="8">
        <v>384</v>
      </c>
      <c r="B393" s="46">
        <v>58502.566961000004</v>
      </c>
      <c r="C393" s="46">
        <v>23370.837158000002</v>
      </c>
      <c r="D393" s="46">
        <v>7722.5326999999997</v>
      </c>
    </row>
    <row r="394" spans="1:4" x14ac:dyDescent="0.2">
      <c r="A394" s="8">
        <v>385</v>
      </c>
      <c r="B394" s="46">
        <v>17356.710449999999</v>
      </c>
      <c r="C394" s="46">
        <v>5698.6391599999997</v>
      </c>
      <c r="D394" s="46">
        <v>4280.8541670000004</v>
      </c>
    </row>
    <row r="395" spans="1:4" x14ac:dyDescent="0.2">
      <c r="A395" s="8">
        <v>386</v>
      </c>
      <c r="B395" s="46">
        <v>17769.578125</v>
      </c>
      <c r="C395" s="46">
        <v>3561.0870969999996</v>
      </c>
      <c r="D395" s="46">
        <v>328.59165999999999</v>
      </c>
    </row>
    <row r="396" spans="1:4" x14ac:dyDescent="0.2">
      <c r="A396" s="8">
        <v>387</v>
      </c>
      <c r="B396" s="46">
        <v>19123.515625</v>
      </c>
      <c r="C396" s="46">
        <v>6727.6469729999999</v>
      </c>
      <c r="D396" s="46">
        <v>0</v>
      </c>
    </row>
    <row r="397" spans="1:4" x14ac:dyDescent="0.2">
      <c r="A397" s="8">
        <v>388</v>
      </c>
      <c r="B397" s="46">
        <v>10231.021971999999</v>
      </c>
      <c r="C397" s="46">
        <v>1796.7925870000001</v>
      </c>
      <c r="D397" s="46">
        <v>0</v>
      </c>
    </row>
    <row r="398" spans="1:4" x14ac:dyDescent="0.2">
      <c r="A398" s="8">
        <v>389</v>
      </c>
      <c r="B398" s="46">
        <v>16117.466553000002</v>
      </c>
      <c r="C398" s="46">
        <v>0</v>
      </c>
      <c r="D398" s="46">
        <v>0</v>
      </c>
    </row>
    <row r="399" spans="1:4" x14ac:dyDescent="0.2">
      <c r="A399" s="8">
        <v>390</v>
      </c>
      <c r="B399" s="46">
        <v>12205.120116999999</v>
      </c>
      <c r="C399" s="46">
        <v>0</v>
      </c>
      <c r="D399" s="46">
        <v>0</v>
      </c>
    </row>
    <row r="400" spans="1:4" x14ac:dyDescent="0.2">
      <c r="A400" s="8">
        <v>391</v>
      </c>
      <c r="B400" s="46">
        <v>6627.7371829999993</v>
      </c>
      <c r="C400" s="46">
        <v>173.32681299999999</v>
      </c>
      <c r="D400" s="46">
        <v>0</v>
      </c>
    </row>
    <row r="401" spans="1:4" x14ac:dyDescent="0.2">
      <c r="A401" s="8">
        <v>392</v>
      </c>
      <c r="B401" s="46">
        <v>10541.403076000001</v>
      </c>
      <c r="C401" s="46">
        <v>0.71741500000000002</v>
      </c>
      <c r="D401" s="46">
        <v>0</v>
      </c>
    </row>
    <row r="402" spans="1:4" x14ac:dyDescent="0.2">
      <c r="A402" s="8">
        <v>393</v>
      </c>
      <c r="B402" s="46">
        <v>13282.593261999999</v>
      </c>
      <c r="C402" s="46">
        <v>1.129842</v>
      </c>
      <c r="D402" s="46">
        <v>0</v>
      </c>
    </row>
    <row r="403" spans="1:4" x14ac:dyDescent="0.2">
      <c r="A403" s="8">
        <v>394</v>
      </c>
      <c r="B403" s="46">
        <v>8130.0729979999996</v>
      </c>
      <c r="C403" s="46">
        <v>0.353713</v>
      </c>
      <c r="D403" s="46">
        <v>0</v>
      </c>
    </row>
    <row r="404" spans="1:4" x14ac:dyDescent="0.2">
      <c r="A404" s="8">
        <v>395</v>
      </c>
      <c r="B404" s="46">
        <v>6682.9753409999994</v>
      </c>
      <c r="C404" s="46">
        <v>0</v>
      </c>
      <c r="D404" s="46">
        <v>0</v>
      </c>
    </row>
    <row r="405" spans="1:4" x14ac:dyDescent="0.2">
      <c r="A405" s="8">
        <v>396</v>
      </c>
      <c r="B405" s="46">
        <v>9989.2982179999999</v>
      </c>
      <c r="C405" s="46">
        <v>0</v>
      </c>
      <c r="D405" s="46">
        <v>0</v>
      </c>
    </row>
    <row r="406" spans="1:4" x14ac:dyDescent="0.2">
      <c r="A406" s="8">
        <v>397</v>
      </c>
      <c r="B406" s="46">
        <v>6769.3553460000003</v>
      </c>
      <c r="C406" s="46">
        <v>0</v>
      </c>
      <c r="D406" s="46">
        <v>0</v>
      </c>
    </row>
    <row r="407" spans="1:4" x14ac:dyDescent="0.2">
      <c r="A407" s="8">
        <v>398</v>
      </c>
      <c r="B407" s="46">
        <v>16735.393311</v>
      </c>
      <c r="C407" s="46">
        <v>0</v>
      </c>
      <c r="D407" s="46">
        <v>0</v>
      </c>
    </row>
    <row r="408" spans="1:4" x14ac:dyDescent="0.2">
      <c r="A408" s="8">
        <v>399</v>
      </c>
      <c r="B408" s="46">
        <v>17470.312499</v>
      </c>
      <c r="C408" s="46">
        <v>0</v>
      </c>
      <c r="D408" s="46">
        <v>0.314803</v>
      </c>
    </row>
    <row r="409" spans="1:4" x14ac:dyDescent="0.2">
      <c r="A409" s="8">
        <v>400</v>
      </c>
      <c r="B409" s="46">
        <v>17695.369628</v>
      </c>
      <c r="C409" s="46">
        <v>7.6550000000000003E-3</v>
      </c>
      <c r="D409" s="46">
        <v>0</v>
      </c>
    </row>
    <row r="410" spans="1:4" x14ac:dyDescent="0.2">
      <c r="A410" s="8">
        <v>401</v>
      </c>
      <c r="B410" s="46">
        <v>17484.581055000002</v>
      </c>
      <c r="C410" s="46">
        <v>407.55317500000001</v>
      </c>
      <c r="D410" s="46">
        <v>0</v>
      </c>
    </row>
    <row r="411" spans="1:4" x14ac:dyDescent="0.2">
      <c r="A411" s="8">
        <v>402</v>
      </c>
      <c r="B411" s="46">
        <v>17215.614745999999</v>
      </c>
      <c r="C411" s="46">
        <v>1556.1237110000002</v>
      </c>
      <c r="D411" s="46">
        <v>0</v>
      </c>
    </row>
    <row r="412" spans="1:4" x14ac:dyDescent="0.2">
      <c r="A412" s="8">
        <v>403</v>
      </c>
      <c r="B412" s="46">
        <v>53910.609594000001</v>
      </c>
      <c r="C412" s="46">
        <v>239.66351700000001</v>
      </c>
      <c r="D412" s="46">
        <v>1608.6401410000001</v>
      </c>
    </row>
    <row r="413" spans="1:4" x14ac:dyDescent="0.2">
      <c r="A413" s="8">
        <v>404</v>
      </c>
      <c r="B413" s="46">
        <v>104234.959</v>
      </c>
      <c r="C413" s="46">
        <v>0</v>
      </c>
      <c r="D413" s="46">
        <v>12909.5237</v>
      </c>
    </row>
    <row r="414" spans="1:4" x14ac:dyDescent="0.2">
      <c r="A414" s="8">
        <v>405</v>
      </c>
      <c r="B414" s="46">
        <v>41978.513257999999</v>
      </c>
      <c r="C414" s="46">
        <v>0</v>
      </c>
      <c r="D414" s="46">
        <v>14589.8305</v>
      </c>
    </row>
    <row r="415" spans="1:4" x14ac:dyDescent="0.2">
      <c r="A415" s="8">
        <v>406</v>
      </c>
      <c r="B415" s="46">
        <v>20241.240721999999</v>
      </c>
      <c r="C415" s="46">
        <v>894.07360799999992</v>
      </c>
      <c r="D415" s="46">
        <v>15478.445600000001</v>
      </c>
    </row>
    <row r="416" spans="1:4" x14ac:dyDescent="0.2">
      <c r="A416" s="8">
        <v>407</v>
      </c>
      <c r="B416" s="46">
        <v>17439.405029999998</v>
      </c>
      <c r="C416" s="46">
        <v>5899.2817990000003</v>
      </c>
      <c r="D416" s="46">
        <v>14921.3264</v>
      </c>
    </row>
    <row r="417" spans="1:4" x14ac:dyDescent="0.2">
      <c r="A417" s="8">
        <v>408</v>
      </c>
      <c r="B417" s="46">
        <v>10685.807862000001</v>
      </c>
      <c r="C417" s="46">
        <v>17237.639648</v>
      </c>
      <c r="D417" s="46">
        <v>10926.8138</v>
      </c>
    </row>
    <row r="418" spans="1:4" x14ac:dyDescent="0.2">
      <c r="A418" s="8">
        <v>409</v>
      </c>
      <c r="B418" s="46">
        <v>2045.278566</v>
      </c>
      <c r="C418" s="46">
        <v>22692.925293</v>
      </c>
      <c r="D418" s="46">
        <v>8788.8839000000007</v>
      </c>
    </row>
    <row r="419" spans="1:4" x14ac:dyDescent="0.2">
      <c r="A419" s="8">
        <v>410</v>
      </c>
      <c r="B419" s="46">
        <v>17.692758999999999</v>
      </c>
      <c r="C419" s="46">
        <v>29052.756347999999</v>
      </c>
      <c r="D419" s="46">
        <v>3836.7103559999996</v>
      </c>
    </row>
    <row r="420" spans="1:4" x14ac:dyDescent="0.2">
      <c r="A420" s="8">
        <v>411</v>
      </c>
      <c r="B420" s="46">
        <v>589.46926699999995</v>
      </c>
      <c r="C420" s="46">
        <v>24876.379883999998</v>
      </c>
      <c r="D420" s="46">
        <v>1539.0729219999998</v>
      </c>
    </row>
    <row r="421" spans="1:4" x14ac:dyDescent="0.2">
      <c r="A421" s="8">
        <v>412</v>
      </c>
      <c r="B421" s="46">
        <v>71.180288000000004</v>
      </c>
      <c r="C421" s="46">
        <v>35606.226515999995</v>
      </c>
      <c r="D421" s="46">
        <v>997.61857499999996</v>
      </c>
    </row>
    <row r="422" spans="1:4" x14ac:dyDescent="0.2">
      <c r="A422" s="8">
        <v>413</v>
      </c>
      <c r="B422" s="46">
        <v>4.1000560000000004</v>
      </c>
      <c r="C422" s="46">
        <v>37286.048956999999</v>
      </c>
      <c r="D422" s="46">
        <v>2183.2482609999997</v>
      </c>
    </row>
    <row r="423" spans="1:4" x14ac:dyDescent="0.2">
      <c r="A423" s="8">
        <v>414</v>
      </c>
      <c r="B423" s="46">
        <v>8.4823109999999993</v>
      </c>
      <c r="C423" s="46">
        <v>18755.923828999999</v>
      </c>
      <c r="D423" s="46">
        <v>1397.8239440000002</v>
      </c>
    </row>
    <row r="424" spans="1:4" x14ac:dyDescent="0.2">
      <c r="A424" s="8">
        <v>415</v>
      </c>
      <c r="B424" s="46">
        <v>2.4827219999999999</v>
      </c>
      <c r="C424" s="46">
        <v>17584.797851000003</v>
      </c>
      <c r="D424" s="46">
        <v>1016.2833180000001</v>
      </c>
    </row>
    <row r="425" spans="1:4" x14ac:dyDescent="0.2">
      <c r="A425" s="8">
        <v>416</v>
      </c>
      <c r="B425" s="46">
        <v>828.70979299999999</v>
      </c>
      <c r="C425" s="46">
        <v>14563.176879000001</v>
      </c>
      <c r="D425" s="46">
        <v>511.09555799999998</v>
      </c>
    </row>
    <row r="426" spans="1:4" x14ac:dyDescent="0.2">
      <c r="A426" s="8">
        <v>417</v>
      </c>
      <c r="B426" s="46">
        <v>2037.05072</v>
      </c>
      <c r="C426" s="46">
        <v>5867.5617679999996</v>
      </c>
      <c r="D426" s="46">
        <v>651.69283199999995</v>
      </c>
    </row>
    <row r="427" spans="1:4" x14ac:dyDescent="0.2">
      <c r="A427" s="8">
        <v>418</v>
      </c>
      <c r="B427" s="46">
        <v>3908.0819099999999</v>
      </c>
      <c r="C427" s="46">
        <v>4568.2911370000002</v>
      </c>
      <c r="D427" s="46">
        <v>492.84931</v>
      </c>
    </row>
    <row r="428" spans="1:4" x14ac:dyDescent="0.2">
      <c r="A428" s="8">
        <v>419</v>
      </c>
      <c r="B428" s="46">
        <v>3100.5258940000003</v>
      </c>
      <c r="C428" s="46">
        <v>4286.6077880000003</v>
      </c>
      <c r="D428" s="46">
        <v>0.10370799999999999</v>
      </c>
    </row>
    <row r="429" spans="1:4" x14ac:dyDescent="0.2">
      <c r="A429" s="8">
        <v>420</v>
      </c>
      <c r="B429" s="46">
        <v>10.663601</v>
      </c>
      <c r="C429" s="46">
        <v>2872.6603700000001</v>
      </c>
      <c r="D429" s="46">
        <v>0</v>
      </c>
    </row>
    <row r="430" spans="1:4" x14ac:dyDescent="0.2">
      <c r="A430" s="8">
        <v>421</v>
      </c>
      <c r="B430" s="46">
        <v>4.0770000000000001E-2</v>
      </c>
      <c r="C430" s="46">
        <v>4147.2612310000004</v>
      </c>
      <c r="D430" s="46">
        <v>0</v>
      </c>
    </row>
    <row r="431" spans="1:4" x14ac:dyDescent="0.2">
      <c r="A431" s="8">
        <v>422</v>
      </c>
      <c r="B431" s="46">
        <v>1.253377</v>
      </c>
      <c r="C431" s="46">
        <v>3540.8890980000001</v>
      </c>
      <c r="D431" s="46">
        <v>7.5600000000000005E-4</v>
      </c>
    </row>
    <row r="432" spans="1:4" x14ac:dyDescent="0.2">
      <c r="A432" s="8">
        <v>423</v>
      </c>
      <c r="B432" s="46">
        <v>6.3300580000000002</v>
      </c>
      <c r="C432" s="46">
        <v>3076.7009579999999</v>
      </c>
      <c r="D432" s="46">
        <v>612.12361200000009</v>
      </c>
    </row>
    <row r="433" spans="1:4" x14ac:dyDescent="0.2">
      <c r="A433" s="8">
        <v>424</v>
      </c>
      <c r="B433" s="46">
        <v>445.70173299999999</v>
      </c>
      <c r="C433" s="46">
        <v>6623.615906</v>
      </c>
      <c r="D433" s="46">
        <v>1997.0500789999999</v>
      </c>
    </row>
    <row r="434" spans="1:4" x14ac:dyDescent="0.2">
      <c r="A434" s="8">
        <v>425</v>
      </c>
      <c r="B434" s="46">
        <v>2394.8811040000001</v>
      </c>
      <c r="C434" s="46">
        <v>1100.6340369999998</v>
      </c>
      <c r="D434" s="46">
        <v>5131.0306620000001</v>
      </c>
    </row>
    <row r="435" spans="1:4" x14ac:dyDescent="0.2">
      <c r="A435" s="8">
        <v>426</v>
      </c>
      <c r="B435" s="46">
        <v>733.49017300000003</v>
      </c>
      <c r="C435" s="46">
        <v>0</v>
      </c>
      <c r="D435" s="46">
        <v>6042.4839999999995</v>
      </c>
    </row>
    <row r="436" spans="1:4" x14ac:dyDescent="0.2">
      <c r="A436" s="8">
        <v>427</v>
      </c>
      <c r="B436" s="46">
        <v>391.85736100000003</v>
      </c>
      <c r="C436" s="46">
        <v>7.2720000000000007E-2</v>
      </c>
      <c r="D436" s="46">
        <v>5549.1575999999995</v>
      </c>
    </row>
    <row r="437" spans="1:4" x14ac:dyDescent="0.2">
      <c r="A437" s="8">
        <v>428</v>
      </c>
      <c r="B437" s="46">
        <v>0</v>
      </c>
      <c r="C437" s="46">
        <v>492.66816</v>
      </c>
      <c r="D437" s="46">
        <v>5256.6001000000006</v>
      </c>
    </row>
    <row r="438" spans="1:4" x14ac:dyDescent="0.2">
      <c r="A438" s="8">
        <v>429</v>
      </c>
      <c r="B438" s="46">
        <v>0</v>
      </c>
      <c r="C438" s="46">
        <v>7159.6974499999997</v>
      </c>
      <c r="D438" s="46">
        <v>4159.2812029999996</v>
      </c>
    </row>
    <row r="439" spans="1:4" x14ac:dyDescent="0.2">
      <c r="A439" s="8">
        <v>430</v>
      </c>
      <c r="B439" s="46">
        <v>0</v>
      </c>
      <c r="C439" s="46">
        <v>5546.9533090000004</v>
      </c>
      <c r="D439" s="46">
        <v>3326.5782470000004</v>
      </c>
    </row>
    <row r="440" spans="1:4" x14ac:dyDescent="0.2">
      <c r="A440" s="8">
        <v>431</v>
      </c>
      <c r="B440" s="46">
        <v>18.369236000000001</v>
      </c>
      <c r="C440" s="46">
        <v>44.755253000000003</v>
      </c>
      <c r="D440" s="46">
        <v>1186.4386870000001</v>
      </c>
    </row>
    <row r="441" spans="1:4" x14ac:dyDescent="0.2">
      <c r="A441" s="8">
        <v>432</v>
      </c>
      <c r="B441" s="46">
        <v>4013.664612</v>
      </c>
      <c r="C441" s="46">
        <v>0</v>
      </c>
      <c r="D441" s="46">
        <v>216.842017</v>
      </c>
    </row>
    <row r="442" spans="1:4" x14ac:dyDescent="0.2">
      <c r="A442" s="8">
        <v>433</v>
      </c>
      <c r="B442" s="46">
        <v>1273.8045689999999</v>
      </c>
      <c r="C442" s="46">
        <v>10394.796691</v>
      </c>
      <c r="D442" s="46">
        <v>0</v>
      </c>
    </row>
    <row r="443" spans="1:4" x14ac:dyDescent="0.2">
      <c r="A443" s="8">
        <v>434</v>
      </c>
      <c r="B443" s="46">
        <v>3472.857516</v>
      </c>
      <c r="C443" s="46">
        <v>26561.495116999999</v>
      </c>
      <c r="D443" s="46">
        <v>0</v>
      </c>
    </row>
    <row r="444" spans="1:4" x14ac:dyDescent="0.2">
      <c r="A444" s="8">
        <v>435</v>
      </c>
      <c r="B444" s="46">
        <v>5083.9136959999996</v>
      </c>
      <c r="C444" s="46">
        <v>47731.907902000006</v>
      </c>
      <c r="D444" s="46">
        <v>0</v>
      </c>
    </row>
    <row r="445" spans="1:4" x14ac:dyDescent="0.2">
      <c r="A445" s="8">
        <v>436</v>
      </c>
      <c r="B445" s="46">
        <v>73.205826000000002</v>
      </c>
      <c r="C445" s="46">
        <v>28837.244628000004</v>
      </c>
      <c r="D445" s="46">
        <v>0</v>
      </c>
    </row>
    <row r="446" spans="1:4" x14ac:dyDescent="0.2">
      <c r="A446" s="8">
        <v>437</v>
      </c>
      <c r="B446" s="46">
        <v>4.2625099999999998</v>
      </c>
      <c r="C446" s="46">
        <v>39968.308370999999</v>
      </c>
      <c r="D446" s="46">
        <v>0</v>
      </c>
    </row>
    <row r="447" spans="1:4" x14ac:dyDescent="0.2">
      <c r="A447" s="8">
        <v>438</v>
      </c>
      <c r="B447" s="46">
        <v>10.831208999999999</v>
      </c>
      <c r="C447" s="46">
        <v>82488.869000000006</v>
      </c>
      <c r="D447" s="46">
        <v>0</v>
      </c>
    </row>
    <row r="448" spans="1:4" x14ac:dyDescent="0.2">
      <c r="A448" s="8">
        <v>439</v>
      </c>
      <c r="B448" s="46">
        <v>0</v>
      </c>
      <c r="C448" s="46">
        <v>100227.68100000001</v>
      </c>
      <c r="D448" s="46">
        <v>7.4945969999999997</v>
      </c>
    </row>
    <row r="449" spans="1:4" x14ac:dyDescent="0.2">
      <c r="A449" s="8">
        <v>440</v>
      </c>
      <c r="B449" s="46">
        <v>0</v>
      </c>
      <c r="C449" s="46">
        <v>105311.52799999999</v>
      </c>
      <c r="D449" s="46">
        <v>5.2803209999999998</v>
      </c>
    </row>
    <row r="450" spans="1:4" x14ac:dyDescent="0.2">
      <c r="A450" s="8">
        <v>441</v>
      </c>
      <c r="B450" s="46">
        <v>0</v>
      </c>
      <c r="C450" s="46">
        <v>86912.52900000001</v>
      </c>
      <c r="D450" s="46">
        <v>931.18823599999996</v>
      </c>
    </row>
    <row r="451" spans="1:4" x14ac:dyDescent="0.2">
      <c r="A451" s="8">
        <v>442</v>
      </c>
      <c r="B451" s="46">
        <v>0</v>
      </c>
      <c r="C451" s="46">
        <v>68896.968250000005</v>
      </c>
      <c r="D451" s="46">
        <v>651.52152699999999</v>
      </c>
    </row>
    <row r="452" spans="1:4" x14ac:dyDescent="0.2">
      <c r="A452" s="8">
        <v>443</v>
      </c>
      <c r="B452" s="46">
        <v>3.2813829999999999</v>
      </c>
      <c r="C452" s="46">
        <v>77115.584000000003</v>
      </c>
      <c r="D452" s="46">
        <v>2348.2122069999996</v>
      </c>
    </row>
    <row r="453" spans="1:4" x14ac:dyDescent="0.2">
      <c r="A453" s="8">
        <v>444</v>
      </c>
      <c r="B453" s="46">
        <v>1615.4679189999999</v>
      </c>
      <c r="C453" s="46">
        <v>31046.730486999997</v>
      </c>
      <c r="D453" s="46">
        <v>14.234405000000001</v>
      </c>
    </row>
    <row r="454" spans="1:4" x14ac:dyDescent="0.2">
      <c r="A454" s="8">
        <v>445</v>
      </c>
      <c r="B454" s="46">
        <v>8581.7492679999996</v>
      </c>
      <c r="C454" s="46">
        <v>23210.786620999999</v>
      </c>
      <c r="D454" s="46">
        <v>1964.634053</v>
      </c>
    </row>
    <row r="455" spans="1:4" x14ac:dyDescent="0.2">
      <c r="A455" s="8">
        <v>446</v>
      </c>
      <c r="B455" s="46">
        <v>13079.429443999999</v>
      </c>
      <c r="C455" s="46">
        <v>16395.051758000001</v>
      </c>
      <c r="D455" s="46">
        <v>270.11580800000002</v>
      </c>
    </row>
    <row r="456" spans="1:4" x14ac:dyDescent="0.2">
      <c r="A456" s="8">
        <v>447</v>
      </c>
      <c r="B456" s="46">
        <v>5958.8823240000002</v>
      </c>
      <c r="C456" s="46">
        <v>2985.4971660000001</v>
      </c>
      <c r="D456" s="46">
        <v>6.9050190000000002</v>
      </c>
    </row>
    <row r="457" spans="1:4" x14ac:dyDescent="0.2">
      <c r="A457" s="8">
        <v>448</v>
      </c>
      <c r="B457" s="46">
        <v>3189.8157340000002</v>
      </c>
      <c r="C457" s="46">
        <v>28.23293</v>
      </c>
      <c r="D457" s="46">
        <v>246.88758799999999</v>
      </c>
    </row>
    <row r="458" spans="1:4" x14ac:dyDescent="0.2">
      <c r="A458" s="8">
        <v>449</v>
      </c>
      <c r="B458" s="46">
        <v>4643.2553090000001</v>
      </c>
      <c r="C458" s="46">
        <v>7.443E-3</v>
      </c>
      <c r="D458" s="46">
        <v>1327.428885</v>
      </c>
    </row>
    <row r="459" spans="1:4" x14ac:dyDescent="0.2">
      <c r="A459" s="8">
        <v>450</v>
      </c>
      <c r="B459" s="46">
        <v>10575.192870000001</v>
      </c>
      <c r="C459" s="46">
        <v>0</v>
      </c>
      <c r="D459" s="46">
        <v>2298.9642869999998</v>
      </c>
    </row>
    <row r="460" spans="1:4" x14ac:dyDescent="0.2">
      <c r="A460" s="8">
        <v>451</v>
      </c>
      <c r="B460" s="46">
        <v>16564.930175999998</v>
      </c>
      <c r="C460" s="46">
        <v>255.08993099999998</v>
      </c>
      <c r="D460" s="46">
        <v>7358.8817000000008</v>
      </c>
    </row>
    <row r="461" spans="1:4" x14ac:dyDescent="0.2">
      <c r="A461" s="8">
        <v>452</v>
      </c>
      <c r="B461" s="46">
        <v>21630.037109000001</v>
      </c>
      <c r="C461" s="46">
        <v>3429.2103889999999</v>
      </c>
      <c r="D461" s="46">
        <v>9688.7362999999987</v>
      </c>
    </row>
    <row r="462" spans="1:4" x14ac:dyDescent="0.2">
      <c r="A462" s="8">
        <v>453</v>
      </c>
      <c r="B462" s="46">
        <v>23693.294433999999</v>
      </c>
      <c r="C462" s="46">
        <v>16007.957519</v>
      </c>
      <c r="D462" s="46">
        <v>7531.5298000000003</v>
      </c>
    </row>
    <row r="463" spans="1:4" x14ac:dyDescent="0.2">
      <c r="A463" s="8">
        <v>454</v>
      </c>
      <c r="B463" s="46">
        <v>22894.734375</v>
      </c>
      <c r="C463" s="46">
        <v>12796.774415</v>
      </c>
      <c r="D463" s="46">
        <v>5810.6668</v>
      </c>
    </row>
    <row r="464" spans="1:4" x14ac:dyDescent="0.2">
      <c r="A464" s="8">
        <v>455</v>
      </c>
      <c r="B464" s="46">
        <v>35715.322754000001</v>
      </c>
      <c r="C464" s="46">
        <v>22391.475586</v>
      </c>
      <c r="D464" s="46">
        <v>4533.4252399999996</v>
      </c>
    </row>
    <row r="465" spans="1:4" x14ac:dyDescent="0.2">
      <c r="A465" s="8">
        <v>456</v>
      </c>
      <c r="B465" s="46">
        <v>28890.067870999999</v>
      </c>
      <c r="C465" s="46">
        <v>28321.054688</v>
      </c>
      <c r="D465" s="46">
        <v>3716.4873229999998</v>
      </c>
    </row>
    <row r="466" spans="1:4" x14ac:dyDescent="0.2">
      <c r="A466" s="8">
        <v>457</v>
      </c>
      <c r="B466" s="46">
        <v>14712.596434000001</v>
      </c>
      <c r="C466" s="46">
        <v>26077.422850999996</v>
      </c>
      <c r="D466" s="46">
        <v>3015.991211</v>
      </c>
    </row>
    <row r="467" spans="1:4" x14ac:dyDescent="0.2">
      <c r="A467" s="8">
        <v>458</v>
      </c>
      <c r="B467" s="46">
        <v>7234.1993410000005</v>
      </c>
      <c r="C467" s="46">
        <v>31735.638182999999</v>
      </c>
      <c r="D467" s="46">
        <v>1068.461761</v>
      </c>
    </row>
    <row r="468" spans="1:4" x14ac:dyDescent="0.2">
      <c r="A468" s="8">
        <v>459</v>
      </c>
      <c r="B468" s="46">
        <v>2424.121674</v>
      </c>
      <c r="C468" s="46">
        <v>24398.489258000001</v>
      </c>
      <c r="D468" s="46">
        <v>1.1826E-2</v>
      </c>
    </row>
    <row r="469" spans="1:4" x14ac:dyDescent="0.2">
      <c r="A469" s="8">
        <v>460</v>
      </c>
      <c r="B469" s="46">
        <v>0</v>
      </c>
      <c r="C469" s="46">
        <v>17596.344970999999</v>
      </c>
      <c r="D469" s="46">
        <v>322.583822</v>
      </c>
    </row>
    <row r="470" spans="1:4" x14ac:dyDescent="0.2">
      <c r="A470" s="8">
        <v>461</v>
      </c>
      <c r="B470" s="46">
        <v>0</v>
      </c>
      <c r="C470" s="46">
        <v>10904.304688</v>
      </c>
      <c r="D470" s="46">
        <v>399.01498000000004</v>
      </c>
    </row>
    <row r="471" spans="1:4" x14ac:dyDescent="0.2">
      <c r="A471" s="8">
        <v>462</v>
      </c>
      <c r="B471" s="46">
        <v>0</v>
      </c>
      <c r="C471" s="46">
        <v>14922.495850000001</v>
      </c>
      <c r="D471" s="46">
        <v>298.62352399999997</v>
      </c>
    </row>
    <row r="472" spans="1:4" x14ac:dyDescent="0.2">
      <c r="A472" s="8">
        <v>463</v>
      </c>
      <c r="B472" s="46">
        <v>0</v>
      </c>
      <c r="C472" s="46">
        <v>7126.2818609999995</v>
      </c>
      <c r="D472" s="46">
        <v>205.56582800000001</v>
      </c>
    </row>
    <row r="473" spans="1:4" x14ac:dyDescent="0.2">
      <c r="A473" s="8">
        <v>464</v>
      </c>
      <c r="B473" s="46">
        <v>0</v>
      </c>
      <c r="C473" s="46">
        <v>6002.9484859999993</v>
      </c>
      <c r="D473" s="46">
        <v>32.140906000000001</v>
      </c>
    </row>
    <row r="474" spans="1:4" x14ac:dyDescent="0.2">
      <c r="A474" s="8">
        <v>465</v>
      </c>
      <c r="B474" s="46">
        <v>1.482812</v>
      </c>
      <c r="C474" s="46">
        <v>5582.2033689999989</v>
      </c>
      <c r="D474" s="46">
        <v>0</v>
      </c>
    </row>
    <row r="475" spans="1:4" x14ac:dyDescent="0.2">
      <c r="A475" s="8">
        <v>466</v>
      </c>
      <c r="B475" s="46">
        <v>2.6848E-2</v>
      </c>
      <c r="C475" s="46">
        <v>15253.489501999999</v>
      </c>
      <c r="D475" s="46">
        <v>0</v>
      </c>
    </row>
    <row r="476" spans="1:4" x14ac:dyDescent="0.2">
      <c r="A476" s="8">
        <v>467</v>
      </c>
      <c r="B476" s="46">
        <v>1065.865223</v>
      </c>
      <c r="C476" s="46">
        <v>8688.3167720000001</v>
      </c>
      <c r="D476" s="46">
        <v>0.12317600000000001</v>
      </c>
    </row>
    <row r="477" spans="1:4" x14ac:dyDescent="0.2">
      <c r="A477" s="8">
        <v>468</v>
      </c>
      <c r="B477" s="46">
        <v>1474.4743960000001</v>
      </c>
      <c r="C477" s="46">
        <v>3677.3820190000001</v>
      </c>
      <c r="D477" s="46">
        <v>7.4846000000000004</v>
      </c>
    </row>
    <row r="478" spans="1:4" x14ac:dyDescent="0.2">
      <c r="A478" s="8">
        <v>469</v>
      </c>
      <c r="B478" s="46">
        <v>1216.2751009999999</v>
      </c>
      <c r="C478" s="46">
        <v>1463.6990820000001</v>
      </c>
      <c r="D478" s="46">
        <v>635.66971599999999</v>
      </c>
    </row>
    <row r="479" spans="1:4" x14ac:dyDescent="0.2">
      <c r="A479" s="8">
        <v>470</v>
      </c>
      <c r="B479" s="46">
        <v>918.79691800000001</v>
      </c>
      <c r="C479" s="46">
        <v>1235.8061680000001</v>
      </c>
      <c r="D479" s="46">
        <v>881.58756900000003</v>
      </c>
    </row>
    <row r="480" spans="1:4" x14ac:dyDescent="0.2">
      <c r="A480" s="8">
        <v>471</v>
      </c>
      <c r="B480" s="46">
        <v>821.03293400000007</v>
      </c>
      <c r="C480" s="46">
        <v>10184.908081</v>
      </c>
      <c r="D480" s="46">
        <v>1145.6848909999999</v>
      </c>
    </row>
    <row r="481" spans="1:4" x14ac:dyDescent="0.2">
      <c r="A481" s="8">
        <v>472</v>
      </c>
      <c r="B481" s="46">
        <v>7432.7717279999997</v>
      </c>
      <c r="C481" s="46">
        <v>6116.0791009999994</v>
      </c>
      <c r="D481" s="46">
        <v>655.97758499999998</v>
      </c>
    </row>
    <row r="482" spans="1:4" x14ac:dyDescent="0.2">
      <c r="A482" s="8">
        <v>473</v>
      </c>
      <c r="B482" s="46">
        <v>18712.392578000003</v>
      </c>
      <c r="C482" s="46">
        <v>6773.7615969999997</v>
      </c>
      <c r="D482" s="46">
        <v>1235.6698690000001</v>
      </c>
    </row>
    <row r="483" spans="1:4" x14ac:dyDescent="0.2">
      <c r="A483" s="8">
        <v>474</v>
      </c>
      <c r="B483" s="46">
        <v>50450.155609000001</v>
      </c>
      <c r="C483" s="46">
        <v>1761.9654539999999</v>
      </c>
      <c r="D483" s="46">
        <v>2363.8147269999999</v>
      </c>
    </row>
    <row r="484" spans="1:4" x14ac:dyDescent="0.2">
      <c r="A484" s="8">
        <v>475</v>
      </c>
      <c r="B484" s="46">
        <v>101704.872</v>
      </c>
      <c r="C484" s="46">
        <v>5613.3539680000004</v>
      </c>
      <c r="D484" s="46">
        <v>2031.9300539999999</v>
      </c>
    </row>
    <row r="485" spans="1:4" x14ac:dyDescent="0.2">
      <c r="A485" s="8">
        <v>476</v>
      </c>
      <c r="B485" s="46">
        <v>93531.851999999999</v>
      </c>
      <c r="C485" s="46">
        <v>39274.891508000001</v>
      </c>
      <c r="D485" s="46">
        <v>2622.5855410000004</v>
      </c>
    </row>
    <row r="486" spans="1:4" x14ac:dyDescent="0.2">
      <c r="A486" s="8">
        <v>477</v>
      </c>
      <c r="B486" s="46">
        <v>42310.020858999997</v>
      </c>
      <c r="C486" s="46">
        <v>57596.154999999999</v>
      </c>
      <c r="D486" s="46">
        <v>3492.3702999999996</v>
      </c>
    </row>
    <row r="487" spans="1:4" x14ac:dyDescent="0.2">
      <c r="A487" s="8">
        <v>478</v>
      </c>
      <c r="B487" s="46">
        <v>26620.411656</v>
      </c>
      <c r="C487" s="46">
        <v>64968.600999999995</v>
      </c>
      <c r="D487" s="46">
        <v>9861.0154000000002</v>
      </c>
    </row>
    <row r="488" spans="1:4" x14ac:dyDescent="0.2">
      <c r="A488" s="8">
        <v>479</v>
      </c>
      <c r="B488" s="46">
        <v>10806.683106</v>
      </c>
      <c r="C488" s="46">
        <v>83173.188999999998</v>
      </c>
      <c r="D488" s="46">
        <v>11859.0969</v>
      </c>
    </row>
    <row r="489" spans="1:4" x14ac:dyDescent="0.2">
      <c r="A489" s="8">
        <v>480</v>
      </c>
      <c r="B489" s="46">
        <v>5033.0400390000004</v>
      </c>
      <c r="C489" s="46">
        <v>109479.64899999999</v>
      </c>
      <c r="D489" s="46">
        <v>14904.5998</v>
      </c>
    </row>
    <row r="490" spans="1:4" x14ac:dyDescent="0.2">
      <c r="A490" s="8">
        <v>481</v>
      </c>
      <c r="B490" s="46">
        <v>4351.7343140000003</v>
      </c>
      <c r="C490" s="46">
        <v>113698.07799999999</v>
      </c>
      <c r="D490" s="46">
        <v>7174.064112</v>
      </c>
    </row>
    <row r="491" spans="1:4" x14ac:dyDescent="0.2">
      <c r="A491" s="8">
        <v>482</v>
      </c>
      <c r="B491" s="46">
        <v>4210.1378789999999</v>
      </c>
      <c r="C491" s="46">
        <v>117069.59699999999</v>
      </c>
      <c r="D491" s="46">
        <v>2744.8381039999999</v>
      </c>
    </row>
    <row r="492" spans="1:4" x14ac:dyDescent="0.2">
      <c r="A492" s="8">
        <v>483</v>
      </c>
      <c r="B492" s="46">
        <v>3790.0131229999997</v>
      </c>
      <c r="C492" s="46">
        <v>123654.674</v>
      </c>
      <c r="D492" s="46">
        <v>1076.783639</v>
      </c>
    </row>
    <row r="493" spans="1:4" x14ac:dyDescent="0.2">
      <c r="A493" s="8">
        <v>484</v>
      </c>
      <c r="B493" s="46">
        <v>5937.7597649999998</v>
      </c>
      <c r="C493" s="46">
        <v>123745.49799999999</v>
      </c>
      <c r="D493" s="46">
        <v>1325.334709</v>
      </c>
    </row>
    <row r="494" spans="1:4" x14ac:dyDescent="0.2">
      <c r="A494" s="8">
        <v>485</v>
      </c>
      <c r="B494" s="46">
        <v>7171.2197269999997</v>
      </c>
      <c r="C494" s="46">
        <v>123367.05725</v>
      </c>
      <c r="D494" s="46">
        <v>257.58871400000004</v>
      </c>
    </row>
    <row r="495" spans="1:4" x14ac:dyDescent="0.2">
      <c r="A495" s="8">
        <v>486</v>
      </c>
      <c r="B495" s="46">
        <v>4147.0657380000002</v>
      </c>
      <c r="C495" s="46">
        <v>124737.859</v>
      </c>
      <c r="D495" s="46">
        <v>0.25596000000000002</v>
      </c>
    </row>
    <row r="496" spans="1:4" x14ac:dyDescent="0.2">
      <c r="A496" s="8">
        <v>487</v>
      </c>
      <c r="B496" s="46">
        <v>2.6150480000000003</v>
      </c>
      <c r="C496" s="46">
        <v>120719.016</v>
      </c>
      <c r="D496" s="46">
        <v>0</v>
      </c>
    </row>
    <row r="497" spans="1:4" x14ac:dyDescent="0.2">
      <c r="A497" s="8">
        <v>488</v>
      </c>
      <c r="B497" s="46">
        <v>23.105931999999999</v>
      </c>
      <c r="C497" s="46">
        <v>112478.69399999999</v>
      </c>
      <c r="D497" s="46">
        <v>1017.1399700000001</v>
      </c>
    </row>
    <row r="498" spans="1:4" x14ac:dyDescent="0.2">
      <c r="A498" s="8">
        <v>489</v>
      </c>
      <c r="B498" s="46">
        <v>7822.6157229999999</v>
      </c>
      <c r="C498" s="46">
        <v>117551.54699999999</v>
      </c>
      <c r="D498" s="46">
        <v>607.52563399999997</v>
      </c>
    </row>
    <row r="499" spans="1:4" x14ac:dyDescent="0.2">
      <c r="A499" s="8">
        <v>490</v>
      </c>
      <c r="B499" s="46">
        <v>18532.327026999999</v>
      </c>
      <c r="C499" s="46">
        <v>81000.638999999996</v>
      </c>
      <c r="D499" s="46">
        <v>2980.681885</v>
      </c>
    </row>
    <row r="500" spans="1:4" x14ac:dyDescent="0.2">
      <c r="A500" s="8">
        <v>491</v>
      </c>
      <c r="B500" s="46">
        <v>15558.528076000001</v>
      </c>
      <c r="C500" s="46">
        <v>83564.313999999998</v>
      </c>
      <c r="D500" s="46">
        <v>12407.3624</v>
      </c>
    </row>
    <row r="501" spans="1:4" x14ac:dyDescent="0.2">
      <c r="A501" s="8">
        <v>492</v>
      </c>
      <c r="B501" s="46">
        <v>3684.1654659999999</v>
      </c>
      <c r="C501" s="46">
        <v>91982.093999999997</v>
      </c>
      <c r="D501" s="46">
        <v>20219.717299999997</v>
      </c>
    </row>
    <row r="502" spans="1:4" x14ac:dyDescent="0.2">
      <c r="A502" s="8">
        <v>493</v>
      </c>
      <c r="B502" s="46">
        <v>35.131304999999998</v>
      </c>
      <c r="C502" s="46">
        <v>104895.80175</v>
      </c>
      <c r="D502" s="46">
        <v>22836.208500000001</v>
      </c>
    </row>
    <row r="503" spans="1:4" x14ac:dyDescent="0.2">
      <c r="A503" s="8">
        <v>494</v>
      </c>
      <c r="B503" s="46">
        <v>2717.533238</v>
      </c>
      <c r="C503" s="46">
        <v>94865.285000000003</v>
      </c>
      <c r="D503" s="46">
        <v>28192.254400000002</v>
      </c>
    </row>
    <row r="504" spans="1:4" x14ac:dyDescent="0.2">
      <c r="A504" s="8">
        <v>495</v>
      </c>
      <c r="B504" s="46">
        <v>44128.946471999996</v>
      </c>
      <c r="C504" s="46">
        <v>114224.96699999999</v>
      </c>
      <c r="D504" s="46">
        <v>28199.9516</v>
      </c>
    </row>
    <row r="505" spans="1:4" x14ac:dyDescent="0.2">
      <c r="A505" s="8">
        <v>496</v>
      </c>
      <c r="B505" s="46">
        <v>49010.917000000001</v>
      </c>
      <c r="C505" s="46">
        <v>106345.05</v>
      </c>
      <c r="D505" s="46">
        <v>28689.924800000001</v>
      </c>
    </row>
    <row r="506" spans="1:4" x14ac:dyDescent="0.2">
      <c r="A506" s="8">
        <v>497</v>
      </c>
      <c r="B506" s="46">
        <v>78258.777000000002</v>
      </c>
      <c r="C506" s="46">
        <v>90602.354250000004</v>
      </c>
      <c r="D506" s="46">
        <v>29292.327499999999</v>
      </c>
    </row>
    <row r="507" spans="1:4" x14ac:dyDescent="0.2">
      <c r="A507" s="8">
        <v>498</v>
      </c>
      <c r="B507" s="46">
        <v>133647.19175</v>
      </c>
      <c r="C507" s="46">
        <v>64371.874000000003</v>
      </c>
      <c r="D507" s="46">
        <v>30603.688499999997</v>
      </c>
    </row>
    <row r="508" spans="1:4" x14ac:dyDescent="0.2">
      <c r="A508" s="8">
        <v>499</v>
      </c>
      <c r="B508" s="46">
        <v>116107.504</v>
      </c>
      <c r="C508" s="46">
        <v>40543.361855999996</v>
      </c>
      <c r="D508" s="46">
        <v>24524.8927</v>
      </c>
    </row>
    <row r="509" spans="1:4" x14ac:dyDescent="0.2">
      <c r="A509" s="8">
        <v>500</v>
      </c>
      <c r="B509" s="46">
        <v>148380.91400000002</v>
      </c>
      <c r="C509" s="46">
        <v>20548.101562</v>
      </c>
      <c r="D509" s="46">
        <v>26240.193899999998</v>
      </c>
    </row>
    <row r="510" spans="1:4" x14ac:dyDescent="0.2">
      <c r="A510" s="8">
        <v>501</v>
      </c>
      <c r="B510" s="46">
        <v>153927.179</v>
      </c>
      <c r="C510" s="46">
        <v>22841.876465000001</v>
      </c>
      <c r="D510" s="46">
        <v>21426.3037</v>
      </c>
    </row>
    <row r="511" spans="1:4" x14ac:dyDescent="0.2">
      <c r="A511" s="8">
        <v>502</v>
      </c>
      <c r="B511" s="46">
        <v>148700.348</v>
      </c>
      <c r="C511" s="46">
        <v>23316.908447000002</v>
      </c>
      <c r="D511" s="46">
        <v>22556.1908</v>
      </c>
    </row>
    <row r="512" spans="1:4" x14ac:dyDescent="0.2">
      <c r="A512" s="8">
        <v>503</v>
      </c>
      <c r="B512" s="46">
        <v>91960.239000000001</v>
      </c>
      <c r="C512" s="46">
        <v>11270.616211</v>
      </c>
      <c r="D512" s="46">
        <v>12540.019100000001</v>
      </c>
    </row>
    <row r="513" spans="1:4" x14ac:dyDescent="0.2">
      <c r="A513" s="8">
        <v>504</v>
      </c>
      <c r="B513" s="46">
        <v>130248.4985</v>
      </c>
      <c r="C513" s="46">
        <v>14874.293701000001</v>
      </c>
      <c r="D513" s="46">
        <v>15271.982000000002</v>
      </c>
    </row>
    <row r="514" spans="1:4" x14ac:dyDescent="0.2">
      <c r="A514" s="8">
        <v>505</v>
      </c>
      <c r="B514" s="46">
        <v>135379.74100000001</v>
      </c>
      <c r="C514" s="46">
        <v>3007.2318730000002</v>
      </c>
      <c r="D514" s="46">
        <v>4222.3761779999995</v>
      </c>
    </row>
    <row r="515" spans="1:4" x14ac:dyDescent="0.2">
      <c r="A515" s="8">
        <v>506</v>
      </c>
      <c r="B515" s="46">
        <v>124427.568</v>
      </c>
      <c r="C515" s="46">
        <v>3591.4809580000001</v>
      </c>
      <c r="D515" s="46">
        <v>8957.0037999999986</v>
      </c>
    </row>
    <row r="516" spans="1:4" x14ac:dyDescent="0.2">
      <c r="A516" s="8">
        <v>507</v>
      </c>
      <c r="B516" s="46">
        <v>33195.153319999998</v>
      </c>
      <c r="C516" s="46">
        <v>7806.1116949999996</v>
      </c>
      <c r="D516" s="46">
        <v>10790.9318</v>
      </c>
    </row>
    <row r="517" spans="1:4" x14ac:dyDescent="0.2">
      <c r="A517" s="8">
        <v>508</v>
      </c>
      <c r="B517" s="46">
        <v>6953.6226130000005</v>
      </c>
      <c r="C517" s="46">
        <v>8360.4504390000002</v>
      </c>
      <c r="D517" s="46">
        <v>6683.5508</v>
      </c>
    </row>
    <row r="518" spans="1:4" x14ac:dyDescent="0.2">
      <c r="A518" s="8">
        <v>509</v>
      </c>
      <c r="B518" s="46">
        <v>821.95656399999996</v>
      </c>
      <c r="C518" s="46">
        <v>19463.482910999999</v>
      </c>
      <c r="D518" s="46">
        <v>8850.6678000000011</v>
      </c>
    </row>
    <row r="519" spans="1:4" x14ac:dyDescent="0.2">
      <c r="A519" s="8">
        <v>510</v>
      </c>
      <c r="B519" s="46">
        <v>19455.4375</v>
      </c>
      <c r="C519" s="46">
        <v>13742.844238999998</v>
      </c>
      <c r="D519" s="46">
        <v>5152.9773000000005</v>
      </c>
    </row>
    <row r="520" spans="1:4" x14ac:dyDescent="0.2">
      <c r="A520" s="8">
        <v>511</v>
      </c>
      <c r="B520" s="46">
        <v>14046.855041999999</v>
      </c>
      <c r="C520" s="46">
        <v>10153.115478000002</v>
      </c>
      <c r="D520" s="46">
        <v>6849.9036999999998</v>
      </c>
    </row>
    <row r="521" spans="1:4" x14ac:dyDescent="0.2">
      <c r="A521" s="8">
        <v>512</v>
      </c>
      <c r="B521" s="46">
        <v>63945.477999999996</v>
      </c>
      <c r="C521" s="46">
        <v>16766.686523999997</v>
      </c>
      <c r="D521" s="46">
        <v>8970.9408999999996</v>
      </c>
    </row>
    <row r="522" spans="1:4" x14ac:dyDescent="0.2">
      <c r="A522" s="8">
        <v>513</v>
      </c>
      <c r="B522" s="46">
        <v>19719.635498</v>
      </c>
      <c r="C522" s="46">
        <v>21845.906251</v>
      </c>
      <c r="D522" s="46">
        <v>9479.5498000000007</v>
      </c>
    </row>
    <row r="523" spans="1:4" x14ac:dyDescent="0.2">
      <c r="A523" s="8">
        <v>514</v>
      </c>
      <c r="B523" s="46">
        <v>245.68089499999999</v>
      </c>
      <c r="C523" s="46">
        <v>34018.519531999998</v>
      </c>
      <c r="D523" s="46">
        <v>8522.4241999999995</v>
      </c>
    </row>
    <row r="524" spans="1:4" x14ac:dyDescent="0.2">
      <c r="A524" s="8">
        <v>515</v>
      </c>
      <c r="B524" s="46">
        <v>7.1652999999999994E-2</v>
      </c>
      <c r="C524" s="46">
        <v>28816.398925000001</v>
      </c>
      <c r="D524" s="46">
        <v>8391.963600000001</v>
      </c>
    </row>
    <row r="525" spans="1:4" x14ac:dyDescent="0.2">
      <c r="A525" s="8">
        <v>516</v>
      </c>
      <c r="B525" s="46">
        <v>62.191693000000001</v>
      </c>
      <c r="C525" s="46">
        <v>31704.619628</v>
      </c>
      <c r="D525" s="46">
        <v>6998.9306999999999</v>
      </c>
    </row>
    <row r="526" spans="1:4" x14ac:dyDescent="0.2">
      <c r="A526" s="8">
        <v>517</v>
      </c>
      <c r="B526" s="46">
        <v>423.152557</v>
      </c>
      <c r="C526" s="46">
        <v>27193.660644999996</v>
      </c>
      <c r="D526" s="46">
        <v>9164.8379999999997</v>
      </c>
    </row>
    <row r="527" spans="1:4" x14ac:dyDescent="0.2">
      <c r="A527" s="8">
        <v>518</v>
      </c>
      <c r="B527" s="46">
        <v>3346.811749</v>
      </c>
      <c r="C527" s="46">
        <v>29987.475586</v>
      </c>
      <c r="D527" s="46">
        <v>15770.536899999999</v>
      </c>
    </row>
    <row r="528" spans="1:4" x14ac:dyDescent="0.2">
      <c r="A528" s="8">
        <v>519</v>
      </c>
      <c r="B528" s="46">
        <v>16942.421875</v>
      </c>
      <c r="C528" s="46">
        <v>51988.991999999998</v>
      </c>
      <c r="D528" s="46">
        <v>14660.4025</v>
      </c>
    </row>
    <row r="529" spans="1:4" x14ac:dyDescent="0.2">
      <c r="A529" s="8">
        <v>520</v>
      </c>
      <c r="B529" s="46">
        <v>17158.310546000001</v>
      </c>
      <c r="C529" s="46">
        <v>67510.937000000005</v>
      </c>
      <c r="D529" s="46">
        <v>10981.792500000001</v>
      </c>
    </row>
    <row r="530" spans="1:4" x14ac:dyDescent="0.2">
      <c r="A530" s="8">
        <v>521</v>
      </c>
      <c r="B530" s="46">
        <v>17581.629883000001</v>
      </c>
      <c r="C530" s="46">
        <v>43750.075714999999</v>
      </c>
      <c r="D530" s="46">
        <v>10450.8608</v>
      </c>
    </row>
    <row r="531" spans="1:4" x14ac:dyDescent="0.2">
      <c r="A531" s="8">
        <v>522</v>
      </c>
      <c r="B531" s="46">
        <v>36425.155480000001</v>
      </c>
      <c r="C531" s="46">
        <v>68373.56353900001</v>
      </c>
      <c r="D531" s="46">
        <v>9786.8184000000001</v>
      </c>
    </row>
    <row r="532" spans="1:4" x14ac:dyDescent="0.2">
      <c r="A532" s="8">
        <v>523</v>
      </c>
      <c r="B532" s="46">
        <v>160242.57724999997</v>
      </c>
      <c r="C532" s="46">
        <v>69792.69</v>
      </c>
      <c r="D532" s="46">
        <v>9378.6288000000004</v>
      </c>
    </row>
    <row r="533" spans="1:4" x14ac:dyDescent="0.2">
      <c r="A533" s="8">
        <v>524</v>
      </c>
      <c r="B533" s="46">
        <v>164527.74550000002</v>
      </c>
      <c r="C533" s="46">
        <v>124267.55099999999</v>
      </c>
      <c r="D533" s="46">
        <v>14940.999899999999</v>
      </c>
    </row>
    <row r="534" spans="1:4" x14ac:dyDescent="0.2">
      <c r="A534" s="8">
        <v>525</v>
      </c>
      <c r="B534" s="46">
        <v>158899.09299999999</v>
      </c>
      <c r="C534" s="46">
        <v>127296.503</v>
      </c>
      <c r="D534" s="46">
        <v>19481.720800000003</v>
      </c>
    </row>
    <row r="535" spans="1:4" x14ac:dyDescent="0.2">
      <c r="A535" s="8">
        <v>526</v>
      </c>
      <c r="B535" s="46">
        <v>144559.90400000004</v>
      </c>
      <c r="C535" s="46">
        <v>127130.70600000001</v>
      </c>
      <c r="D535" s="46">
        <v>16236.6131</v>
      </c>
    </row>
    <row r="536" spans="1:4" x14ac:dyDescent="0.2">
      <c r="A536" s="8">
        <v>527</v>
      </c>
      <c r="B536" s="46">
        <v>108710.38325</v>
      </c>
      <c r="C536" s="46">
        <v>120904.822</v>
      </c>
      <c r="D536" s="46">
        <v>11837.308800000001</v>
      </c>
    </row>
    <row r="537" spans="1:4" x14ac:dyDescent="0.2">
      <c r="A537" s="8">
        <v>528</v>
      </c>
      <c r="B537" s="46">
        <v>45934.328550999999</v>
      </c>
      <c r="C537" s="46">
        <v>97898.068000000014</v>
      </c>
      <c r="D537" s="46">
        <v>26927.729500000001</v>
      </c>
    </row>
    <row r="538" spans="1:4" x14ac:dyDescent="0.2">
      <c r="A538" s="8">
        <v>529</v>
      </c>
      <c r="B538" s="46">
        <v>7890.9804079999994</v>
      </c>
      <c r="C538" s="46">
        <v>119401.482</v>
      </c>
      <c r="D538" s="46">
        <v>11882.745399999998</v>
      </c>
    </row>
    <row r="539" spans="1:4" x14ac:dyDescent="0.2">
      <c r="A539" s="8">
        <v>530</v>
      </c>
      <c r="B539" s="46">
        <v>2875.6481320000003</v>
      </c>
      <c r="C539" s="46">
        <v>119077.769</v>
      </c>
      <c r="D539" s="46">
        <v>14344.196800000002</v>
      </c>
    </row>
    <row r="540" spans="1:4" x14ac:dyDescent="0.2">
      <c r="A540" s="8">
        <v>531</v>
      </c>
      <c r="B540" s="46">
        <v>5176.4630120000002</v>
      </c>
      <c r="C540" s="46">
        <v>122298.97425</v>
      </c>
      <c r="D540" s="46">
        <v>23022.175899999998</v>
      </c>
    </row>
    <row r="541" spans="1:4" x14ac:dyDescent="0.2">
      <c r="A541" s="8">
        <v>532</v>
      </c>
      <c r="B541" s="46">
        <v>12248.622558000001</v>
      </c>
      <c r="C541" s="46">
        <v>114058.792</v>
      </c>
      <c r="D541" s="46">
        <v>27199.530300000002</v>
      </c>
    </row>
    <row r="542" spans="1:4" x14ac:dyDescent="0.2">
      <c r="A542" s="8">
        <v>533</v>
      </c>
      <c r="B542" s="46">
        <v>3537.5947880000003</v>
      </c>
      <c r="C542" s="46">
        <v>54136.448403000009</v>
      </c>
      <c r="D542" s="46">
        <v>29024.929700000001</v>
      </c>
    </row>
    <row r="543" spans="1:4" x14ac:dyDescent="0.2">
      <c r="A543" s="8">
        <v>534</v>
      </c>
      <c r="B543" s="46">
        <v>5928.3494879999998</v>
      </c>
      <c r="C543" s="46">
        <v>54631.238422000002</v>
      </c>
      <c r="D543" s="46">
        <v>28122.8554</v>
      </c>
    </row>
    <row r="544" spans="1:4" x14ac:dyDescent="0.2">
      <c r="A544" s="8">
        <v>535</v>
      </c>
      <c r="B544" s="46">
        <v>8080.786255</v>
      </c>
      <c r="C544" s="46">
        <v>34895.956954000001</v>
      </c>
      <c r="D544" s="46">
        <v>29491.692399999996</v>
      </c>
    </row>
    <row r="545" spans="1:4" x14ac:dyDescent="0.2">
      <c r="A545" s="8">
        <v>536</v>
      </c>
      <c r="B545" s="46">
        <v>5959.7008059999998</v>
      </c>
      <c r="C545" s="46">
        <v>26912.708515999999</v>
      </c>
      <c r="D545" s="46">
        <v>29994.464400000001</v>
      </c>
    </row>
    <row r="546" spans="1:4" x14ac:dyDescent="0.2">
      <c r="A546" s="8">
        <v>537</v>
      </c>
      <c r="B546" s="46">
        <v>1146.007186</v>
      </c>
      <c r="C546" s="46">
        <v>92599.822</v>
      </c>
      <c r="D546" s="46">
        <v>29529.459900000002</v>
      </c>
    </row>
    <row r="547" spans="1:4" x14ac:dyDescent="0.2">
      <c r="A547" s="8">
        <v>538</v>
      </c>
      <c r="B547" s="46">
        <v>294.89802900000001</v>
      </c>
      <c r="C547" s="46">
        <v>70020.155499999993</v>
      </c>
      <c r="D547" s="46">
        <v>23796.261299999998</v>
      </c>
    </row>
    <row r="548" spans="1:4" x14ac:dyDescent="0.2">
      <c r="A548" s="8">
        <v>539</v>
      </c>
      <c r="B548" s="46">
        <v>0</v>
      </c>
      <c r="C548" s="46">
        <v>46086.580047000003</v>
      </c>
      <c r="D548" s="46">
        <v>2671.6276320000002</v>
      </c>
    </row>
    <row r="549" spans="1:4" x14ac:dyDescent="0.2">
      <c r="A549" s="8">
        <v>540</v>
      </c>
      <c r="B549" s="46">
        <v>232.35849100000001</v>
      </c>
      <c r="C549" s="46">
        <v>18085.580566000001</v>
      </c>
      <c r="D549" s="46">
        <v>0</v>
      </c>
    </row>
    <row r="550" spans="1:4" x14ac:dyDescent="0.2">
      <c r="A550" s="8">
        <v>541</v>
      </c>
      <c r="B550" s="46">
        <v>343.84452000000005</v>
      </c>
      <c r="C550" s="46">
        <v>17815.890869999999</v>
      </c>
      <c r="D550" s="46">
        <v>271.31123700000001</v>
      </c>
    </row>
    <row r="551" spans="1:4" x14ac:dyDescent="0.2">
      <c r="A551" s="8">
        <v>542</v>
      </c>
      <c r="B551" s="46">
        <v>566.98256700000002</v>
      </c>
      <c r="C551" s="46">
        <v>13211.408936</v>
      </c>
      <c r="D551" s="46">
        <v>3205.9297650000003</v>
      </c>
    </row>
    <row r="552" spans="1:4" x14ac:dyDescent="0.2">
      <c r="A552" s="8">
        <v>543</v>
      </c>
      <c r="B552" s="46">
        <v>2148.998932</v>
      </c>
      <c r="C552" s="46">
        <v>33899.707002000003</v>
      </c>
      <c r="D552" s="46">
        <v>1909.17659</v>
      </c>
    </row>
    <row r="553" spans="1:4" x14ac:dyDescent="0.2">
      <c r="A553" s="8">
        <v>544</v>
      </c>
      <c r="B553" s="46">
        <v>1420.7518620000001</v>
      </c>
      <c r="C553" s="46">
        <v>47343.552000000003</v>
      </c>
      <c r="D553" s="46">
        <v>5041.6291000000001</v>
      </c>
    </row>
    <row r="554" spans="1:4" x14ac:dyDescent="0.2">
      <c r="A554" s="8">
        <v>545</v>
      </c>
      <c r="B554" s="46">
        <v>800.48012199999994</v>
      </c>
      <c r="C554" s="46">
        <v>35934.318491999999</v>
      </c>
      <c r="D554" s="46">
        <v>4498.7924440000006</v>
      </c>
    </row>
    <row r="555" spans="1:4" x14ac:dyDescent="0.2">
      <c r="A555" s="8">
        <v>546</v>
      </c>
      <c r="B555" s="46">
        <v>0</v>
      </c>
      <c r="C555" s="46">
        <v>27792.588177999998</v>
      </c>
      <c r="D555" s="46">
        <v>5114.7826000000005</v>
      </c>
    </row>
    <row r="556" spans="1:4" x14ac:dyDescent="0.2">
      <c r="A556" s="8">
        <v>547</v>
      </c>
      <c r="B556" s="46">
        <v>0</v>
      </c>
      <c r="C556" s="46">
        <v>68568.546000000002</v>
      </c>
      <c r="D556" s="46">
        <v>4995.7912999999999</v>
      </c>
    </row>
    <row r="557" spans="1:4" x14ac:dyDescent="0.2">
      <c r="A557" s="8">
        <v>548</v>
      </c>
      <c r="B557" s="46">
        <v>3.5231300000000001</v>
      </c>
      <c r="C557" s="46">
        <v>93602.29800000001</v>
      </c>
      <c r="D557" s="46">
        <v>5544.5951999999997</v>
      </c>
    </row>
    <row r="558" spans="1:4" x14ac:dyDescent="0.2">
      <c r="A558" s="8">
        <v>549</v>
      </c>
      <c r="B558" s="46">
        <v>0</v>
      </c>
      <c r="C558" s="46">
        <v>112750.736</v>
      </c>
      <c r="D558" s="46">
        <v>8166.0005000000001</v>
      </c>
    </row>
    <row r="559" spans="1:4" x14ac:dyDescent="0.2">
      <c r="A559" s="8">
        <v>550</v>
      </c>
      <c r="B559" s="46">
        <v>0</v>
      </c>
      <c r="C559" s="46">
        <v>113942.98699999999</v>
      </c>
      <c r="D559" s="46">
        <v>4183.7090609999996</v>
      </c>
    </row>
    <row r="560" spans="1:4" x14ac:dyDescent="0.2">
      <c r="A560" s="8">
        <v>551</v>
      </c>
      <c r="B560" s="46">
        <v>0</v>
      </c>
      <c r="C560" s="46">
        <v>119044.34600000001</v>
      </c>
      <c r="D560" s="46">
        <v>5051.60005</v>
      </c>
    </row>
    <row r="561" spans="1:4" x14ac:dyDescent="0.2">
      <c r="A561" s="8">
        <v>552</v>
      </c>
      <c r="B561" s="46">
        <v>0</v>
      </c>
      <c r="C561" s="46">
        <v>119754.11900000001</v>
      </c>
      <c r="D561" s="46">
        <v>11098.329099999999</v>
      </c>
    </row>
    <row r="562" spans="1:4" x14ac:dyDescent="0.2">
      <c r="A562" s="8">
        <v>553</v>
      </c>
      <c r="B562" s="46">
        <v>0</v>
      </c>
      <c r="C562" s="46">
        <v>115322.92050000001</v>
      </c>
      <c r="D562" s="46">
        <v>7700.6305999999995</v>
      </c>
    </row>
    <row r="563" spans="1:4" x14ac:dyDescent="0.2">
      <c r="A563" s="8">
        <v>554</v>
      </c>
      <c r="B563" s="46">
        <v>0</v>
      </c>
      <c r="C563" s="46">
        <v>120591.33750000001</v>
      </c>
      <c r="D563" s="46">
        <v>8023.8307999999997</v>
      </c>
    </row>
    <row r="564" spans="1:4" x14ac:dyDescent="0.2">
      <c r="A564" s="8">
        <v>555</v>
      </c>
      <c r="B564" s="46">
        <v>0</v>
      </c>
      <c r="C564" s="46">
        <v>121047.14425000001</v>
      </c>
      <c r="D564" s="46">
        <v>11601.963600000001</v>
      </c>
    </row>
    <row r="565" spans="1:4" x14ac:dyDescent="0.2">
      <c r="A565" s="8">
        <v>556</v>
      </c>
      <c r="B565" s="46">
        <v>0</v>
      </c>
      <c r="C565" s="46">
        <v>120650.777</v>
      </c>
      <c r="D565" s="46">
        <v>16994.5095</v>
      </c>
    </row>
    <row r="566" spans="1:4" x14ac:dyDescent="0.2">
      <c r="A566" s="8">
        <v>557</v>
      </c>
      <c r="B566" s="46">
        <v>0</v>
      </c>
      <c r="C566" s="46">
        <v>120522.03324999999</v>
      </c>
      <c r="D566" s="46">
        <v>24912.057199999999</v>
      </c>
    </row>
    <row r="567" spans="1:4" x14ac:dyDescent="0.2">
      <c r="A567" s="8">
        <v>558</v>
      </c>
      <c r="B567" s="46">
        <v>0</v>
      </c>
      <c r="C567" s="46">
        <v>121540.0955</v>
      </c>
      <c r="D567" s="46">
        <v>29140.626400000001</v>
      </c>
    </row>
    <row r="568" spans="1:4" x14ac:dyDescent="0.2">
      <c r="A568" s="8">
        <v>559</v>
      </c>
      <c r="B568" s="46">
        <v>5.9069659999999997</v>
      </c>
      <c r="C568" s="46">
        <v>121545.484</v>
      </c>
      <c r="D568" s="46">
        <v>29753.554800000002</v>
      </c>
    </row>
    <row r="569" spans="1:4" x14ac:dyDescent="0.2">
      <c r="A569" s="8">
        <v>560</v>
      </c>
      <c r="B569" s="46">
        <v>0.583534</v>
      </c>
      <c r="C569" s="46">
        <v>108700.117</v>
      </c>
      <c r="D569" s="46">
        <v>30206.122600000002</v>
      </c>
    </row>
    <row r="570" spans="1:4" x14ac:dyDescent="0.2">
      <c r="A570" s="8">
        <v>561</v>
      </c>
      <c r="B570" s="46">
        <v>86.464936999999992</v>
      </c>
      <c r="C570" s="46">
        <v>109663.735</v>
      </c>
      <c r="D570" s="46">
        <v>31479.114799999999</v>
      </c>
    </row>
    <row r="571" spans="1:4" x14ac:dyDescent="0.2">
      <c r="A571" s="8">
        <v>562</v>
      </c>
      <c r="B571" s="46">
        <v>140.27413399999998</v>
      </c>
      <c r="C571" s="46">
        <v>106912.052</v>
      </c>
      <c r="D571" s="46">
        <v>31598.771499999999</v>
      </c>
    </row>
    <row r="572" spans="1:4" x14ac:dyDescent="0.2">
      <c r="A572" s="8">
        <v>563</v>
      </c>
      <c r="B572" s="46">
        <v>988.95318199999997</v>
      </c>
      <c r="C572" s="46">
        <v>105683.47699999998</v>
      </c>
      <c r="D572" s="46">
        <v>31499.840800000002</v>
      </c>
    </row>
    <row r="573" spans="1:4" x14ac:dyDescent="0.2">
      <c r="A573" s="8">
        <v>564</v>
      </c>
      <c r="B573" s="46">
        <v>1457.5204010000002</v>
      </c>
      <c r="C573" s="46">
        <v>74977.575000000012</v>
      </c>
      <c r="D573" s="46">
        <v>30413.101599999998</v>
      </c>
    </row>
    <row r="574" spans="1:4" x14ac:dyDescent="0.2">
      <c r="A574" s="8">
        <v>565</v>
      </c>
      <c r="B574" s="46">
        <v>1183.2304389999999</v>
      </c>
      <c r="C574" s="46">
        <v>67246.986000000004</v>
      </c>
      <c r="D574" s="46">
        <v>29274.9941</v>
      </c>
    </row>
    <row r="575" spans="1:4" x14ac:dyDescent="0.2">
      <c r="A575" s="8">
        <v>566</v>
      </c>
      <c r="B575" s="46">
        <v>586.13977199999999</v>
      </c>
      <c r="C575" s="46">
        <v>76480.12000000001</v>
      </c>
      <c r="D575" s="46">
        <v>27156.971099999999</v>
      </c>
    </row>
    <row r="576" spans="1:4" x14ac:dyDescent="0.2">
      <c r="A576" s="8">
        <v>567</v>
      </c>
      <c r="B576" s="46">
        <v>2.1357000000000001E-2</v>
      </c>
      <c r="C576" s="46">
        <v>66763.245999999999</v>
      </c>
      <c r="D576" s="46">
        <v>28922.010300000002</v>
      </c>
    </row>
    <row r="577" spans="1:4" x14ac:dyDescent="0.2">
      <c r="A577" s="8">
        <v>568</v>
      </c>
      <c r="B577" s="46">
        <v>6.4009999999999996E-3</v>
      </c>
      <c r="C577" s="46">
        <v>83045.100000000006</v>
      </c>
      <c r="D577" s="46">
        <v>27024.506799999999</v>
      </c>
    </row>
    <row r="578" spans="1:4" x14ac:dyDescent="0.2">
      <c r="A578" s="8">
        <v>569</v>
      </c>
      <c r="B578" s="46">
        <v>3.887826</v>
      </c>
      <c r="C578" s="46">
        <v>56455.756000000001</v>
      </c>
      <c r="D578" s="46">
        <v>27947.658599999999</v>
      </c>
    </row>
    <row r="579" spans="1:4" x14ac:dyDescent="0.2">
      <c r="A579" s="8">
        <v>570</v>
      </c>
      <c r="B579" s="46">
        <v>2650.2501990000001</v>
      </c>
      <c r="C579" s="46">
        <v>84649.39499999999</v>
      </c>
      <c r="D579" s="46">
        <v>24738.0756</v>
      </c>
    </row>
    <row r="580" spans="1:4" x14ac:dyDescent="0.2">
      <c r="A580" s="8">
        <v>571</v>
      </c>
      <c r="B580" s="46">
        <v>9080.3953860000001</v>
      </c>
      <c r="C580" s="46">
        <v>57666.730250000001</v>
      </c>
      <c r="D580" s="46">
        <v>10558.616599999999</v>
      </c>
    </row>
    <row r="581" spans="1:4" x14ac:dyDescent="0.2">
      <c r="A581" s="8">
        <v>572</v>
      </c>
      <c r="B581" s="46">
        <v>3467.0859370000003</v>
      </c>
      <c r="C581" s="46">
        <v>51154.922000000006</v>
      </c>
      <c r="D581" s="46">
        <v>7554.0045000000009</v>
      </c>
    </row>
    <row r="582" spans="1:4" x14ac:dyDescent="0.2">
      <c r="A582" s="8">
        <v>573</v>
      </c>
      <c r="B582" s="46">
        <v>4343.6013789999997</v>
      </c>
      <c r="C582" s="46">
        <v>49745.006898</v>
      </c>
      <c r="D582" s="46">
        <v>4104.6777620000003</v>
      </c>
    </row>
    <row r="583" spans="1:4" x14ac:dyDescent="0.2">
      <c r="A583" s="8">
        <v>574</v>
      </c>
      <c r="B583" s="46">
        <v>1444.1304619999999</v>
      </c>
      <c r="C583" s="46">
        <v>58073.445000000007</v>
      </c>
      <c r="D583" s="46">
        <v>4814.664831</v>
      </c>
    </row>
    <row r="584" spans="1:4" x14ac:dyDescent="0.2">
      <c r="A584" s="8">
        <v>575</v>
      </c>
      <c r="B584" s="46">
        <v>230.69629700000004</v>
      </c>
      <c r="C584" s="46">
        <v>60277.741000000002</v>
      </c>
      <c r="D584" s="46">
        <v>6187.7163999999993</v>
      </c>
    </row>
    <row r="585" spans="1:4" x14ac:dyDescent="0.2">
      <c r="A585" s="8">
        <v>576</v>
      </c>
      <c r="B585" s="46">
        <v>29.754907999999997</v>
      </c>
      <c r="C585" s="46">
        <v>35379.977149999999</v>
      </c>
      <c r="D585" s="46">
        <v>4351.7521109999998</v>
      </c>
    </row>
    <row r="586" spans="1:4" x14ac:dyDescent="0.2">
      <c r="A586" s="8">
        <v>577</v>
      </c>
      <c r="B586" s="46">
        <v>0</v>
      </c>
      <c r="C586" s="46">
        <v>42615.446222999999</v>
      </c>
      <c r="D586" s="46">
        <v>4113.0429000000004</v>
      </c>
    </row>
    <row r="587" spans="1:4" x14ac:dyDescent="0.2">
      <c r="A587" s="8">
        <v>578</v>
      </c>
      <c r="B587" s="46">
        <v>224.855435</v>
      </c>
      <c r="C587" s="46">
        <v>47072.313999999998</v>
      </c>
      <c r="D587" s="46">
        <v>4803.1457209999999</v>
      </c>
    </row>
    <row r="588" spans="1:4" x14ac:dyDescent="0.2">
      <c r="A588" s="8">
        <v>579</v>
      </c>
      <c r="B588" s="46">
        <v>4920.9739379999992</v>
      </c>
      <c r="C588" s="46">
        <v>88921.991000000009</v>
      </c>
      <c r="D588" s="46">
        <v>2753.511219</v>
      </c>
    </row>
    <row r="589" spans="1:4" x14ac:dyDescent="0.2">
      <c r="A589" s="8">
        <v>580</v>
      </c>
      <c r="B589" s="46">
        <v>11510.768798000001</v>
      </c>
      <c r="C589" s="46">
        <v>95934.491000000009</v>
      </c>
      <c r="D589" s="46">
        <v>584.07083</v>
      </c>
    </row>
    <row r="590" spans="1:4" x14ac:dyDescent="0.2">
      <c r="A590" s="8">
        <v>581</v>
      </c>
      <c r="B590" s="46">
        <v>6795.8499759999995</v>
      </c>
      <c r="C590" s="46">
        <v>90728.119000000006</v>
      </c>
      <c r="D590" s="46">
        <v>26.997467</v>
      </c>
    </row>
    <row r="591" spans="1:4" x14ac:dyDescent="0.2">
      <c r="A591" s="8">
        <v>582</v>
      </c>
      <c r="B591" s="46">
        <v>3928.2636109999999</v>
      </c>
      <c r="C591" s="46">
        <v>98643.699250000005</v>
      </c>
      <c r="D591" s="46">
        <v>2622.4958390000002</v>
      </c>
    </row>
    <row r="592" spans="1:4" x14ac:dyDescent="0.2">
      <c r="A592" s="8">
        <v>583</v>
      </c>
      <c r="B592" s="46">
        <v>3657.8684539999999</v>
      </c>
      <c r="C592" s="46">
        <v>103744.05</v>
      </c>
      <c r="D592" s="46">
        <v>6931.8072000000002</v>
      </c>
    </row>
    <row r="593" spans="1:4" x14ac:dyDescent="0.2">
      <c r="A593" s="8">
        <v>584</v>
      </c>
      <c r="B593" s="46">
        <v>881.39312700000005</v>
      </c>
      <c r="C593" s="46">
        <v>93021.421749999994</v>
      </c>
      <c r="D593" s="46">
        <v>2585.556274</v>
      </c>
    </row>
    <row r="594" spans="1:4" x14ac:dyDescent="0.2">
      <c r="A594" s="8">
        <v>585</v>
      </c>
      <c r="B594" s="46">
        <v>4629.1991760000001</v>
      </c>
      <c r="C594" s="46">
        <v>102522.03275</v>
      </c>
      <c r="D594" s="46">
        <v>3964.7722349999999</v>
      </c>
    </row>
    <row r="595" spans="1:4" x14ac:dyDescent="0.2">
      <c r="A595" s="8">
        <v>586</v>
      </c>
      <c r="B595" s="46">
        <v>1031.0810550000001</v>
      </c>
      <c r="C595" s="46">
        <v>107759.63499999999</v>
      </c>
      <c r="D595" s="46">
        <v>4589.2059509999999</v>
      </c>
    </row>
    <row r="596" spans="1:4" x14ac:dyDescent="0.2">
      <c r="A596" s="8">
        <v>587</v>
      </c>
      <c r="B596" s="46">
        <v>0</v>
      </c>
      <c r="C596" s="46">
        <v>110222.93</v>
      </c>
      <c r="D596" s="46">
        <v>3140.9304759999995</v>
      </c>
    </row>
    <row r="597" spans="1:4" x14ac:dyDescent="0.2">
      <c r="A597" s="8">
        <v>588</v>
      </c>
      <c r="B597" s="46">
        <v>1935.577886</v>
      </c>
      <c r="C597" s="46">
        <v>112881.35500000001</v>
      </c>
      <c r="D597" s="46">
        <v>1009.4658310000001</v>
      </c>
    </row>
    <row r="598" spans="1:4" x14ac:dyDescent="0.2">
      <c r="A598" s="8">
        <v>589</v>
      </c>
      <c r="B598" s="46">
        <v>5273.7360229999995</v>
      </c>
      <c r="C598" s="46">
        <v>117681.66699999999</v>
      </c>
      <c r="D598" s="46">
        <v>2601.8022470000001</v>
      </c>
    </row>
    <row r="599" spans="1:4" x14ac:dyDescent="0.2">
      <c r="A599" s="8">
        <v>590</v>
      </c>
      <c r="B599" s="46">
        <v>3953.6934200000005</v>
      </c>
      <c r="C599" s="46">
        <v>121713.251</v>
      </c>
      <c r="D599" s="46">
        <v>9642.2391000000007</v>
      </c>
    </row>
    <row r="600" spans="1:4" x14ac:dyDescent="0.2">
      <c r="A600" s="8">
        <v>591</v>
      </c>
      <c r="B600" s="46">
        <v>2572.265586</v>
      </c>
      <c r="C600" s="46">
        <v>125573.444</v>
      </c>
      <c r="D600" s="46">
        <v>10946.898000000001</v>
      </c>
    </row>
    <row r="601" spans="1:4" x14ac:dyDescent="0.2">
      <c r="A601" s="8">
        <v>592</v>
      </c>
      <c r="B601" s="46">
        <v>807.73318599999993</v>
      </c>
      <c r="C601" s="46">
        <v>127143.69499999999</v>
      </c>
      <c r="D601" s="46">
        <v>14967.042100000001</v>
      </c>
    </row>
    <row r="602" spans="1:4" x14ac:dyDescent="0.2">
      <c r="A602" s="8">
        <v>593</v>
      </c>
      <c r="B602" s="46">
        <v>3009.4043569999999</v>
      </c>
      <c r="C602" s="46">
        <v>124383.495</v>
      </c>
      <c r="D602" s="46">
        <v>19512.190000000002</v>
      </c>
    </row>
    <row r="603" spans="1:4" x14ac:dyDescent="0.2">
      <c r="A603" s="8">
        <v>594</v>
      </c>
      <c r="B603" s="46">
        <v>29615.416026999999</v>
      </c>
      <c r="C603" s="46">
        <v>124281.992</v>
      </c>
      <c r="D603" s="46">
        <v>20025.249899999999</v>
      </c>
    </row>
    <row r="604" spans="1:4" x14ac:dyDescent="0.2">
      <c r="A604" s="8">
        <v>595</v>
      </c>
      <c r="B604" s="46">
        <v>61054.14</v>
      </c>
      <c r="C604" s="46">
        <v>124178.167</v>
      </c>
      <c r="D604" s="46">
        <v>19020.185600000001</v>
      </c>
    </row>
    <row r="605" spans="1:4" x14ac:dyDescent="0.2">
      <c r="A605" s="8">
        <v>596</v>
      </c>
      <c r="B605" s="46">
        <v>52940.856999999996</v>
      </c>
      <c r="C605" s="46">
        <v>123294.54300000001</v>
      </c>
      <c r="D605" s="46">
        <v>18007.2336</v>
      </c>
    </row>
    <row r="606" spans="1:4" x14ac:dyDescent="0.2">
      <c r="A606" s="8">
        <v>597</v>
      </c>
      <c r="B606" s="46">
        <v>38798.086179999998</v>
      </c>
      <c r="C606" s="46">
        <v>123779.774</v>
      </c>
      <c r="D606" s="46">
        <v>25981.729900000002</v>
      </c>
    </row>
    <row r="607" spans="1:4" x14ac:dyDescent="0.2">
      <c r="A607" s="8">
        <v>598</v>
      </c>
      <c r="B607" s="46">
        <v>13821.486206</v>
      </c>
      <c r="C607" s="46">
        <v>120580.027</v>
      </c>
      <c r="D607" s="46">
        <v>29637.787099999998</v>
      </c>
    </row>
    <row r="608" spans="1:4" x14ac:dyDescent="0.2">
      <c r="A608" s="8">
        <v>599</v>
      </c>
      <c r="B608" s="46">
        <v>1984.2582710000001</v>
      </c>
      <c r="C608" s="46">
        <v>90732.945500000002</v>
      </c>
      <c r="D608" s="46">
        <v>29307.232499999998</v>
      </c>
    </row>
    <row r="609" spans="1:4" x14ac:dyDescent="0.2">
      <c r="A609" s="8">
        <v>600</v>
      </c>
      <c r="B609" s="46">
        <v>0</v>
      </c>
      <c r="C609" s="46">
        <v>73878.534</v>
      </c>
      <c r="D609" s="46">
        <v>29080.853999999999</v>
      </c>
    </row>
    <row r="610" spans="1:4" x14ac:dyDescent="0.2">
      <c r="A610" s="8">
        <v>601</v>
      </c>
      <c r="B610" s="46">
        <v>357.71082699999999</v>
      </c>
      <c r="C610" s="46">
        <v>56725.398999999998</v>
      </c>
      <c r="D610" s="46">
        <v>28605.021000000001</v>
      </c>
    </row>
    <row r="611" spans="1:4" x14ac:dyDescent="0.2">
      <c r="A611" s="8">
        <v>602</v>
      </c>
      <c r="B611" s="46">
        <v>8843.430296999999</v>
      </c>
      <c r="C611" s="46">
        <v>39442.033946000003</v>
      </c>
      <c r="D611" s="46">
        <v>29703.224199999997</v>
      </c>
    </row>
    <row r="612" spans="1:4" x14ac:dyDescent="0.2">
      <c r="A612" s="8">
        <v>603</v>
      </c>
      <c r="B612" s="46">
        <v>15445.753906</v>
      </c>
      <c r="C612" s="46">
        <v>52036.398069999996</v>
      </c>
      <c r="D612" s="46">
        <v>29711.957999999999</v>
      </c>
    </row>
    <row r="613" spans="1:4" x14ac:dyDescent="0.2">
      <c r="A613" s="8">
        <v>604</v>
      </c>
      <c r="B613" s="46">
        <v>4046.5389130000003</v>
      </c>
      <c r="C613" s="46">
        <v>41815.399101000003</v>
      </c>
      <c r="D613" s="46">
        <v>29550.2925</v>
      </c>
    </row>
    <row r="614" spans="1:4" x14ac:dyDescent="0.2">
      <c r="A614" s="8">
        <v>605</v>
      </c>
      <c r="B614" s="46">
        <v>0.58810499999999999</v>
      </c>
      <c r="C614" s="46">
        <v>27423.053223999999</v>
      </c>
      <c r="D614" s="46">
        <v>28856.294900000001</v>
      </c>
    </row>
    <row r="615" spans="1:4" x14ac:dyDescent="0.2">
      <c r="A615" s="8">
        <v>606</v>
      </c>
      <c r="B615" s="46">
        <v>0</v>
      </c>
      <c r="C615" s="46">
        <v>15191.600829999999</v>
      </c>
      <c r="D615" s="46">
        <v>27659.654800000004</v>
      </c>
    </row>
    <row r="616" spans="1:4" x14ac:dyDescent="0.2">
      <c r="A616" s="8">
        <v>607</v>
      </c>
      <c r="B616" s="46">
        <v>0</v>
      </c>
      <c r="C616" s="46">
        <v>9083.1467290000001</v>
      </c>
      <c r="D616" s="46">
        <v>19274.47</v>
      </c>
    </row>
    <row r="617" spans="1:4" x14ac:dyDescent="0.2">
      <c r="A617" s="8">
        <v>608</v>
      </c>
      <c r="B617" s="46">
        <v>6.7634E-2</v>
      </c>
      <c r="C617" s="46">
        <v>25176.244629000001</v>
      </c>
      <c r="D617" s="46">
        <v>16536.315899999998</v>
      </c>
    </row>
    <row r="618" spans="1:4" x14ac:dyDescent="0.2">
      <c r="A618" s="8">
        <v>609</v>
      </c>
      <c r="B618" s="46">
        <v>0</v>
      </c>
      <c r="C618" s="46">
        <v>28957.381835999997</v>
      </c>
      <c r="D618" s="46">
        <v>8141.4218000000001</v>
      </c>
    </row>
    <row r="619" spans="1:4" x14ac:dyDescent="0.2">
      <c r="A619" s="8">
        <v>610</v>
      </c>
      <c r="B619" s="46">
        <v>7.7183000000000002E-2</v>
      </c>
      <c r="C619" s="46">
        <v>39123.7425</v>
      </c>
      <c r="D619" s="46">
        <v>8065.8527000000004</v>
      </c>
    </row>
    <row r="620" spans="1:4" x14ac:dyDescent="0.2">
      <c r="A620" s="8">
        <v>611</v>
      </c>
      <c r="B620" s="46">
        <v>1206.1433400000001</v>
      </c>
      <c r="C620" s="46">
        <v>12773.348997999999</v>
      </c>
      <c r="D620" s="46">
        <v>4441.2581200000004</v>
      </c>
    </row>
    <row r="621" spans="1:4" x14ac:dyDescent="0.2">
      <c r="A621" s="8">
        <v>612</v>
      </c>
      <c r="B621" s="46">
        <v>4095.4487920000001</v>
      </c>
      <c r="C621" s="46">
        <v>5430.1282650000003</v>
      </c>
      <c r="D621" s="46">
        <v>5091.4982</v>
      </c>
    </row>
    <row r="622" spans="1:4" x14ac:dyDescent="0.2">
      <c r="A622" s="8">
        <v>613</v>
      </c>
      <c r="B622" s="46">
        <v>3610.3979490000002</v>
      </c>
      <c r="C622" s="46">
        <v>14098.771363</v>
      </c>
      <c r="D622" s="46">
        <v>5405.3635999999997</v>
      </c>
    </row>
    <row r="623" spans="1:4" x14ac:dyDescent="0.2">
      <c r="A623" s="8">
        <v>614</v>
      </c>
      <c r="B623" s="46">
        <v>156.86533399999999</v>
      </c>
      <c r="C623" s="46">
        <v>36058.616863000003</v>
      </c>
      <c r="D623" s="46">
        <v>3927.5414350000001</v>
      </c>
    </row>
    <row r="624" spans="1:4" x14ac:dyDescent="0.2">
      <c r="A624" s="8">
        <v>615</v>
      </c>
      <c r="B624" s="46">
        <v>958.74859800000013</v>
      </c>
      <c r="C624" s="46">
        <v>36877.706778</v>
      </c>
      <c r="D624" s="46">
        <v>1424.4649789999999</v>
      </c>
    </row>
    <row r="625" spans="1:4" x14ac:dyDescent="0.2">
      <c r="A625" s="8">
        <v>616</v>
      </c>
      <c r="B625" s="46">
        <v>665.02876300000003</v>
      </c>
      <c r="C625" s="46">
        <v>46981.643883000004</v>
      </c>
      <c r="D625" s="46">
        <v>6542.7356110000001</v>
      </c>
    </row>
    <row r="626" spans="1:4" x14ac:dyDescent="0.2">
      <c r="A626" s="8">
        <v>617</v>
      </c>
      <c r="B626" s="46">
        <v>156.381936</v>
      </c>
      <c r="C626" s="46">
        <v>29055.903257000002</v>
      </c>
      <c r="D626" s="46">
        <v>3333.9243009999996</v>
      </c>
    </row>
    <row r="627" spans="1:4" x14ac:dyDescent="0.2">
      <c r="A627" s="8">
        <v>618</v>
      </c>
      <c r="B627" s="46">
        <v>4674.0843500000001</v>
      </c>
      <c r="C627" s="46">
        <v>64725.044819999996</v>
      </c>
      <c r="D627" s="46">
        <v>10772.6098</v>
      </c>
    </row>
    <row r="628" spans="1:4" x14ac:dyDescent="0.2">
      <c r="A628" s="8">
        <v>619</v>
      </c>
      <c r="B628" s="46">
        <v>15815.827880999999</v>
      </c>
      <c r="C628" s="46">
        <v>40366.921641000001</v>
      </c>
      <c r="D628" s="46">
        <v>10965.5959</v>
      </c>
    </row>
    <row r="629" spans="1:4" x14ac:dyDescent="0.2">
      <c r="A629" s="8">
        <v>620</v>
      </c>
      <c r="B629" s="46">
        <v>35554.949063</v>
      </c>
      <c r="C629" s="46">
        <v>30054.361328999999</v>
      </c>
      <c r="D629" s="46">
        <v>11562.625399999999</v>
      </c>
    </row>
    <row r="630" spans="1:4" x14ac:dyDescent="0.2">
      <c r="A630" s="8">
        <v>621</v>
      </c>
      <c r="B630" s="46">
        <v>66491.600000000006</v>
      </c>
      <c r="C630" s="46">
        <v>30103.928221999999</v>
      </c>
      <c r="D630" s="46">
        <v>11175.596</v>
      </c>
    </row>
    <row r="631" spans="1:4" x14ac:dyDescent="0.2">
      <c r="A631" s="8">
        <v>622</v>
      </c>
      <c r="B631" s="46">
        <v>87522.932000000001</v>
      </c>
      <c r="C631" s="46">
        <v>35519.012711000003</v>
      </c>
      <c r="D631" s="46">
        <v>10660.5344</v>
      </c>
    </row>
    <row r="632" spans="1:4" x14ac:dyDescent="0.2">
      <c r="A632" s="8">
        <v>623</v>
      </c>
      <c r="B632" s="46">
        <v>58457.100069999993</v>
      </c>
      <c r="C632" s="46">
        <v>68085.733000000007</v>
      </c>
      <c r="D632" s="46">
        <v>17500.0455</v>
      </c>
    </row>
    <row r="633" spans="1:4" x14ac:dyDescent="0.2">
      <c r="A633" s="8">
        <v>624</v>
      </c>
      <c r="B633" s="46">
        <v>12636.508300999998</v>
      </c>
      <c r="C633" s="46">
        <v>88536.145000000004</v>
      </c>
      <c r="D633" s="46">
        <v>4354.6289919999999</v>
      </c>
    </row>
    <row r="634" spans="1:4" x14ac:dyDescent="0.2">
      <c r="A634" s="8">
        <v>625</v>
      </c>
      <c r="B634" s="46">
        <v>30058.167824999997</v>
      </c>
      <c r="C634" s="46">
        <v>88848.534</v>
      </c>
      <c r="D634" s="46">
        <v>7998.9568999999992</v>
      </c>
    </row>
    <row r="635" spans="1:4" x14ac:dyDescent="0.2">
      <c r="A635" s="8">
        <v>626</v>
      </c>
      <c r="B635" s="46">
        <v>60806.903000000006</v>
      </c>
      <c r="C635" s="46">
        <v>117686.72425</v>
      </c>
      <c r="D635" s="46">
        <v>22999.871599999999</v>
      </c>
    </row>
    <row r="636" spans="1:4" x14ac:dyDescent="0.2">
      <c r="A636" s="8">
        <v>627</v>
      </c>
      <c r="B636" s="46">
        <v>93745.120999999999</v>
      </c>
      <c r="C636" s="46">
        <v>126646.103</v>
      </c>
      <c r="D636" s="46">
        <v>25487.024799999999</v>
      </c>
    </row>
    <row r="637" spans="1:4" x14ac:dyDescent="0.2">
      <c r="A637" s="8">
        <v>628</v>
      </c>
      <c r="B637" s="46">
        <v>68227.097000000009</v>
      </c>
      <c r="C637" s="46">
        <v>126774.67600000001</v>
      </c>
      <c r="D637" s="46">
        <v>25958.951700000001</v>
      </c>
    </row>
    <row r="638" spans="1:4" x14ac:dyDescent="0.2">
      <c r="A638" s="8">
        <v>629</v>
      </c>
      <c r="B638" s="46">
        <v>70634.267000000007</v>
      </c>
      <c r="C638" s="46">
        <v>123765.781</v>
      </c>
      <c r="D638" s="46">
        <v>28271.420999999998</v>
      </c>
    </row>
    <row r="639" spans="1:4" x14ac:dyDescent="0.2">
      <c r="A639" s="8">
        <v>630</v>
      </c>
      <c r="B639" s="46">
        <v>106833.05325</v>
      </c>
      <c r="C639" s="46">
        <v>61156.418280999998</v>
      </c>
      <c r="D639" s="46">
        <v>16191.518500000002</v>
      </c>
    </row>
    <row r="640" spans="1:4" x14ac:dyDescent="0.2">
      <c r="A640" s="8">
        <v>631</v>
      </c>
      <c r="B640" s="46">
        <v>143462.16800000001</v>
      </c>
      <c r="C640" s="46">
        <v>27906.240722999999</v>
      </c>
      <c r="D640" s="46">
        <v>21071.044399999999</v>
      </c>
    </row>
    <row r="641" spans="1:4" x14ac:dyDescent="0.2">
      <c r="A641" s="8">
        <v>632</v>
      </c>
      <c r="B641" s="46">
        <v>156336.946</v>
      </c>
      <c r="C641" s="46">
        <v>31224.975710999999</v>
      </c>
      <c r="D641" s="46">
        <v>25896.806099999998</v>
      </c>
    </row>
    <row r="642" spans="1:4" x14ac:dyDescent="0.2">
      <c r="A642" s="8">
        <v>633</v>
      </c>
      <c r="B642" s="46">
        <v>155754.12174999999</v>
      </c>
      <c r="C642" s="46">
        <v>45906.276999999995</v>
      </c>
      <c r="D642" s="46">
        <v>30416.8887</v>
      </c>
    </row>
    <row r="643" spans="1:4" x14ac:dyDescent="0.2">
      <c r="A643" s="8">
        <v>634</v>
      </c>
      <c r="B643" s="46">
        <v>135540.45499999999</v>
      </c>
      <c r="C643" s="46">
        <v>37604.826633000004</v>
      </c>
      <c r="D643" s="46">
        <v>29144.3243</v>
      </c>
    </row>
    <row r="644" spans="1:4" x14ac:dyDescent="0.2">
      <c r="A644" s="8">
        <v>635</v>
      </c>
      <c r="B644" s="46">
        <v>127070.41949999999</v>
      </c>
      <c r="C644" s="46">
        <v>99032.541999999987</v>
      </c>
      <c r="D644" s="46">
        <v>30439.036199999999</v>
      </c>
    </row>
    <row r="645" spans="1:4" x14ac:dyDescent="0.2">
      <c r="A645" s="8">
        <v>636</v>
      </c>
      <c r="B645" s="46">
        <v>127419.93599999999</v>
      </c>
      <c r="C645" s="46">
        <v>117609.67199999999</v>
      </c>
      <c r="D645" s="46">
        <v>24937.311499999996</v>
      </c>
    </row>
    <row r="646" spans="1:4" x14ac:dyDescent="0.2">
      <c r="A646" s="8">
        <v>637</v>
      </c>
      <c r="B646" s="46">
        <v>142668.04999999999</v>
      </c>
      <c r="C646" s="46">
        <v>111946.41425</v>
      </c>
      <c r="D646" s="46">
        <v>11127.764499999999</v>
      </c>
    </row>
    <row r="647" spans="1:4" x14ac:dyDescent="0.2">
      <c r="A647" s="8">
        <v>638</v>
      </c>
      <c r="B647" s="46">
        <v>147121.12774999999</v>
      </c>
      <c r="C647" s="46">
        <v>91628.170000000013</v>
      </c>
      <c r="D647" s="46">
        <v>9311.7130149999994</v>
      </c>
    </row>
    <row r="648" spans="1:4" x14ac:dyDescent="0.2">
      <c r="A648" s="8">
        <v>639</v>
      </c>
      <c r="B648" s="46">
        <v>154201.84700000001</v>
      </c>
      <c r="C648" s="46">
        <v>93672.59</v>
      </c>
      <c r="D648" s="46">
        <v>8857.2567999999992</v>
      </c>
    </row>
    <row r="649" spans="1:4" x14ac:dyDescent="0.2">
      <c r="A649" s="8">
        <v>640</v>
      </c>
      <c r="B649" s="46">
        <v>149021.80425000002</v>
      </c>
      <c r="C649" s="46">
        <v>71584.11868</v>
      </c>
      <c r="D649" s="46">
        <v>4907.9368119999999</v>
      </c>
    </row>
    <row r="650" spans="1:4" x14ac:dyDescent="0.2">
      <c r="A650" s="8">
        <v>641</v>
      </c>
      <c r="B650" s="46">
        <v>141375.75799999997</v>
      </c>
      <c r="C650" s="46">
        <v>70680.106</v>
      </c>
      <c r="D650" s="46">
        <v>6890.058</v>
      </c>
    </row>
    <row r="651" spans="1:4" x14ac:dyDescent="0.2">
      <c r="A651" s="8">
        <v>642</v>
      </c>
      <c r="B651" s="46">
        <v>148900.93400000001</v>
      </c>
      <c r="C651" s="46">
        <v>95860.828750000001</v>
      </c>
      <c r="D651" s="46">
        <v>8443.1144000000004</v>
      </c>
    </row>
    <row r="652" spans="1:4" x14ac:dyDescent="0.2">
      <c r="A652" s="8">
        <v>643</v>
      </c>
      <c r="B652" s="46">
        <v>167432.35200000001</v>
      </c>
      <c r="C652" s="46">
        <v>59600.514000000003</v>
      </c>
      <c r="D652" s="46">
        <v>3641.2594459999996</v>
      </c>
    </row>
    <row r="653" spans="1:4" x14ac:dyDescent="0.2">
      <c r="A653" s="8">
        <v>644</v>
      </c>
      <c r="B653" s="46">
        <v>167691.31699999998</v>
      </c>
      <c r="C653" s="46">
        <v>42385.044351999997</v>
      </c>
      <c r="D653" s="46">
        <v>1942.4232179999999</v>
      </c>
    </row>
    <row r="654" spans="1:4" x14ac:dyDescent="0.2">
      <c r="A654" s="8">
        <v>645</v>
      </c>
      <c r="B654" s="46">
        <v>167766.78600000002</v>
      </c>
      <c r="C654" s="46">
        <v>46917.549999999996</v>
      </c>
      <c r="D654" s="46">
        <v>1001.024615</v>
      </c>
    </row>
    <row r="655" spans="1:4" x14ac:dyDescent="0.2">
      <c r="A655" s="8">
        <v>646</v>
      </c>
      <c r="B655" s="46">
        <v>166230.894</v>
      </c>
      <c r="C655" s="46">
        <v>42631.580223000004</v>
      </c>
      <c r="D655" s="46">
        <v>41.203879999999998</v>
      </c>
    </row>
    <row r="656" spans="1:4" x14ac:dyDescent="0.2">
      <c r="A656" s="8">
        <v>647</v>
      </c>
      <c r="B656" s="46">
        <v>162164.84</v>
      </c>
      <c r="C656" s="46">
        <v>30374.210937</v>
      </c>
      <c r="D656" s="46">
        <v>0</v>
      </c>
    </row>
    <row r="657" spans="1:4" x14ac:dyDescent="0.2">
      <c r="A657" s="8">
        <v>648</v>
      </c>
      <c r="B657" s="46">
        <v>146617.394</v>
      </c>
      <c r="C657" s="46">
        <v>24016.743652999998</v>
      </c>
      <c r="D657" s="46">
        <v>0</v>
      </c>
    </row>
    <row r="658" spans="1:4" x14ac:dyDescent="0.2">
      <c r="A658" s="8">
        <v>649</v>
      </c>
      <c r="B658" s="46">
        <v>103265.95699999999</v>
      </c>
      <c r="C658" s="46">
        <v>33103.112492</v>
      </c>
      <c r="D658" s="46">
        <v>0</v>
      </c>
    </row>
    <row r="659" spans="1:4" x14ac:dyDescent="0.2">
      <c r="A659" s="8">
        <v>650</v>
      </c>
      <c r="B659" s="46">
        <v>135068.92800000001</v>
      </c>
      <c r="C659" s="46">
        <v>13620.506592</v>
      </c>
      <c r="D659" s="46">
        <v>0</v>
      </c>
    </row>
    <row r="660" spans="1:4" x14ac:dyDescent="0.2">
      <c r="A660" s="8">
        <v>651</v>
      </c>
      <c r="B660" s="46">
        <v>159738.984</v>
      </c>
      <c r="C660" s="46">
        <v>2146.7767039999999</v>
      </c>
      <c r="D660" s="46">
        <v>0</v>
      </c>
    </row>
    <row r="661" spans="1:4" x14ac:dyDescent="0.2">
      <c r="A661" s="8">
        <v>652</v>
      </c>
      <c r="B661" s="46">
        <v>164678.429</v>
      </c>
      <c r="C661" s="46">
        <v>8480.4191900000005</v>
      </c>
      <c r="D661" s="46">
        <v>172.62671699999999</v>
      </c>
    </row>
    <row r="662" spans="1:4" x14ac:dyDescent="0.2">
      <c r="A662" s="8">
        <v>653</v>
      </c>
      <c r="B662" s="46">
        <v>164916.70699999999</v>
      </c>
      <c r="C662" s="46">
        <v>1336.4735470000001</v>
      </c>
      <c r="D662" s="46">
        <v>0</v>
      </c>
    </row>
    <row r="663" spans="1:4" x14ac:dyDescent="0.2">
      <c r="A663" s="8">
        <v>654</v>
      </c>
      <c r="B663" s="46">
        <v>146801.02500000002</v>
      </c>
      <c r="C663" s="46">
        <v>6027.9570910000002</v>
      </c>
      <c r="D663" s="46">
        <v>7.6030000000000004E-3</v>
      </c>
    </row>
    <row r="664" spans="1:4" x14ac:dyDescent="0.2">
      <c r="A664" s="8">
        <v>655</v>
      </c>
      <c r="B664" s="46">
        <v>54808.990629</v>
      </c>
      <c r="C664" s="46">
        <v>1581.1684010000001</v>
      </c>
      <c r="D664" s="46">
        <v>573.11551199999997</v>
      </c>
    </row>
    <row r="665" spans="1:4" x14ac:dyDescent="0.2">
      <c r="A665" s="8">
        <v>656</v>
      </c>
      <c r="B665" s="46">
        <v>71832.786101999998</v>
      </c>
      <c r="C665" s="46">
        <v>1.799417</v>
      </c>
      <c r="D665" s="46">
        <v>2297.0424810000004</v>
      </c>
    </row>
    <row r="666" spans="1:4" x14ac:dyDescent="0.2">
      <c r="A666" s="8">
        <v>657</v>
      </c>
      <c r="B666" s="46">
        <v>122144.549</v>
      </c>
      <c r="C666" s="46">
        <v>0.40931000000000001</v>
      </c>
      <c r="D666" s="46">
        <v>3511.1549009999999</v>
      </c>
    </row>
    <row r="667" spans="1:4" x14ac:dyDescent="0.2">
      <c r="A667" s="8">
        <v>658</v>
      </c>
      <c r="B667" s="46">
        <v>131059.94899999999</v>
      </c>
      <c r="C667" s="46">
        <v>1102.1058780000001</v>
      </c>
      <c r="D667" s="46">
        <v>3102.815247</v>
      </c>
    </row>
    <row r="668" spans="1:4" x14ac:dyDescent="0.2">
      <c r="A668" s="8">
        <v>659</v>
      </c>
      <c r="B668" s="46">
        <v>141024.69725</v>
      </c>
      <c r="C668" s="46">
        <v>82.920426000000006</v>
      </c>
      <c r="D668" s="46">
        <v>2832.8544929999998</v>
      </c>
    </row>
    <row r="669" spans="1:4" x14ac:dyDescent="0.2">
      <c r="A669" s="8">
        <v>660</v>
      </c>
      <c r="B669" s="46">
        <v>115476.54300000001</v>
      </c>
      <c r="C669" s="46">
        <v>0</v>
      </c>
      <c r="D669" s="46">
        <v>994.80406300000004</v>
      </c>
    </row>
    <row r="670" spans="1:4" x14ac:dyDescent="0.2">
      <c r="A670" s="8">
        <v>661</v>
      </c>
      <c r="B670" s="46">
        <v>47144.702678000001</v>
      </c>
      <c r="C670" s="46">
        <v>0</v>
      </c>
      <c r="D670" s="46">
        <v>4892.1195210000005</v>
      </c>
    </row>
    <row r="671" spans="1:4" x14ac:dyDescent="0.2">
      <c r="A671" s="8">
        <v>662</v>
      </c>
      <c r="B671" s="46">
        <v>10996.524903</v>
      </c>
      <c r="C671" s="46">
        <v>0</v>
      </c>
      <c r="D671" s="46">
        <v>11278.737300000001</v>
      </c>
    </row>
    <row r="672" spans="1:4" x14ac:dyDescent="0.2">
      <c r="A672" s="8">
        <v>663</v>
      </c>
      <c r="B672" s="46">
        <v>23547.487304999999</v>
      </c>
      <c r="C672" s="46">
        <v>0.203433</v>
      </c>
      <c r="D672" s="46">
        <v>13337.9179</v>
      </c>
    </row>
    <row r="673" spans="1:4" x14ac:dyDescent="0.2">
      <c r="A673" s="8">
        <v>664</v>
      </c>
      <c r="B673" s="46">
        <v>40990.729250000004</v>
      </c>
      <c r="C673" s="46">
        <v>0</v>
      </c>
      <c r="D673" s="46">
        <v>17761.075199999999</v>
      </c>
    </row>
    <row r="674" spans="1:4" x14ac:dyDescent="0.2">
      <c r="A674" s="8">
        <v>665</v>
      </c>
      <c r="B674" s="46">
        <v>64577.430999999997</v>
      </c>
      <c r="C674" s="46">
        <v>0</v>
      </c>
      <c r="D674" s="46">
        <v>19973.673299999999</v>
      </c>
    </row>
    <row r="675" spans="1:4" x14ac:dyDescent="0.2">
      <c r="A675" s="8">
        <v>666</v>
      </c>
      <c r="B675" s="46">
        <v>124981.128</v>
      </c>
      <c r="C675" s="46">
        <v>0</v>
      </c>
      <c r="D675" s="46">
        <v>21697.305200000003</v>
      </c>
    </row>
    <row r="676" spans="1:4" x14ac:dyDescent="0.2">
      <c r="A676" s="8">
        <v>667</v>
      </c>
      <c r="B676" s="46">
        <v>167002.71100000001</v>
      </c>
      <c r="C676" s="46">
        <v>0</v>
      </c>
      <c r="D676" s="46">
        <v>18873.9722</v>
      </c>
    </row>
    <row r="677" spans="1:4" x14ac:dyDescent="0.2">
      <c r="A677" s="8">
        <v>668</v>
      </c>
      <c r="B677" s="46">
        <v>164487.67999999999</v>
      </c>
      <c r="C677" s="46">
        <v>0</v>
      </c>
      <c r="D677" s="46">
        <v>20545.190900000001</v>
      </c>
    </row>
    <row r="678" spans="1:4" x14ac:dyDescent="0.2">
      <c r="A678" s="8">
        <v>669</v>
      </c>
      <c r="B678" s="46">
        <v>118222.027</v>
      </c>
      <c r="C678" s="46">
        <v>618.73397900000009</v>
      </c>
      <c r="D678" s="46">
        <v>25451.009299999998</v>
      </c>
    </row>
    <row r="679" spans="1:4" x14ac:dyDescent="0.2">
      <c r="A679" s="8">
        <v>670</v>
      </c>
      <c r="B679" s="46">
        <v>71785.475999999995</v>
      </c>
      <c r="C679" s="46">
        <v>1303.072682</v>
      </c>
      <c r="D679" s="46">
        <v>27040.634900000001</v>
      </c>
    </row>
    <row r="680" spans="1:4" x14ac:dyDescent="0.2">
      <c r="A680" s="8">
        <v>671</v>
      </c>
      <c r="B680" s="46">
        <v>48838.889086000003</v>
      </c>
      <c r="C680" s="46">
        <v>82.647038999999992</v>
      </c>
      <c r="D680" s="46">
        <v>28375.783199999998</v>
      </c>
    </row>
    <row r="681" spans="1:4" x14ac:dyDescent="0.2">
      <c r="A681" s="8">
        <v>672</v>
      </c>
      <c r="B681" s="46">
        <v>32301.498047000001</v>
      </c>
      <c r="C681" s="46">
        <v>1069.5030830000001</v>
      </c>
      <c r="D681" s="46">
        <v>25869.926700000004</v>
      </c>
    </row>
    <row r="682" spans="1:4" x14ac:dyDescent="0.2">
      <c r="A682" s="8">
        <v>673</v>
      </c>
      <c r="B682" s="46">
        <v>16871.619874</v>
      </c>
      <c r="C682" s="46">
        <v>3489.9368890000001</v>
      </c>
      <c r="D682" s="46">
        <v>26399.0435</v>
      </c>
    </row>
    <row r="683" spans="1:4" x14ac:dyDescent="0.2">
      <c r="A683" s="8">
        <v>674</v>
      </c>
      <c r="B683" s="46">
        <v>3326.2252349999999</v>
      </c>
      <c r="C683" s="46">
        <v>3503.0672010000003</v>
      </c>
      <c r="D683" s="46">
        <v>25021.802299999999</v>
      </c>
    </row>
    <row r="684" spans="1:4" x14ac:dyDescent="0.2">
      <c r="A684" s="8">
        <v>675</v>
      </c>
      <c r="B684" s="46">
        <v>4549.7137380000004</v>
      </c>
      <c r="C684" s="46">
        <v>10222.769896999998</v>
      </c>
      <c r="D684" s="46">
        <v>23675.8145</v>
      </c>
    </row>
    <row r="685" spans="1:4" x14ac:dyDescent="0.2">
      <c r="A685" s="8">
        <v>676</v>
      </c>
      <c r="B685" s="46">
        <v>0</v>
      </c>
      <c r="C685" s="46">
        <v>17509.359131000001</v>
      </c>
      <c r="D685" s="46">
        <v>20249.6597</v>
      </c>
    </row>
    <row r="686" spans="1:4" x14ac:dyDescent="0.2">
      <c r="A686" s="8">
        <v>677</v>
      </c>
      <c r="B686" s="46">
        <v>0</v>
      </c>
      <c r="C686" s="46">
        <v>10839.714110999999</v>
      </c>
      <c r="D686" s="46">
        <v>21883.221600000001</v>
      </c>
    </row>
    <row r="687" spans="1:4" x14ac:dyDescent="0.2">
      <c r="A687" s="8">
        <v>678</v>
      </c>
      <c r="B687" s="46">
        <v>3.1119999999999998E-2</v>
      </c>
      <c r="C687" s="46">
        <v>18717.798095999999</v>
      </c>
      <c r="D687" s="46">
        <v>23156.751099999998</v>
      </c>
    </row>
    <row r="688" spans="1:4" x14ac:dyDescent="0.2">
      <c r="A688" s="8">
        <v>679</v>
      </c>
      <c r="B688" s="46">
        <v>742.06292600000006</v>
      </c>
      <c r="C688" s="46">
        <v>33936.485840000001</v>
      </c>
      <c r="D688" s="46">
        <v>26447.916499999999</v>
      </c>
    </row>
    <row r="689" spans="1:4" x14ac:dyDescent="0.2">
      <c r="A689" s="8">
        <v>680</v>
      </c>
      <c r="B689" s="46">
        <v>5840.1582330000001</v>
      </c>
      <c r="C689" s="46">
        <v>25286.811035999999</v>
      </c>
      <c r="D689" s="46">
        <v>26066.7163</v>
      </c>
    </row>
    <row r="690" spans="1:4" x14ac:dyDescent="0.2">
      <c r="A690" s="8">
        <v>681</v>
      </c>
      <c r="B690" s="46">
        <v>54375.690030999998</v>
      </c>
      <c r="C690" s="46">
        <v>30191.767090000005</v>
      </c>
      <c r="D690" s="46">
        <v>26992.699700000001</v>
      </c>
    </row>
    <row r="691" spans="1:4" x14ac:dyDescent="0.2">
      <c r="A691" s="8">
        <v>682</v>
      </c>
      <c r="B691" s="46">
        <v>49249.814289000002</v>
      </c>
      <c r="C691" s="46">
        <v>22066.029296000001</v>
      </c>
      <c r="D691" s="46">
        <v>27957.779699999999</v>
      </c>
    </row>
    <row r="692" spans="1:4" x14ac:dyDescent="0.2">
      <c r="A692" s="8">
        <v>683</v>
      </c>
      <c r="B692" s="46">
        <v>24613.165528000001</v>
      </c>
      <c r="C692" s="46">
        <v>13146.659422999999</v>
      </c>
      <c r="D692" s="46">
        <v>24149.088299999999</v>
      </c>
    </row>
    <row r="693" spans="1:4" x14ac:dyDescent="0.2">
      <c r="A693" s="8">
        <v>684</v>
      </c>
      <c r="B693" s="46">
        <v>14797.825927999998</v>
      </c>
      <c r="C693" s="46">
        <v>11356.512939</v>
      </c>
      <c r="D693" s="46">
        <v>19298.7255</v>
      </c>
    </row>
    <row r="694" spans="1:4" x14ac:dyDescent="0.2">
      <c r="A694" s="8">
        <v>685</v>
      </c>
      <c r="B694" s="46">
        <v>15010.834960999999</v>
      </c>
      <c r="C694" s="46">
        <v>11241.952148</v>
      </c>
      <c r="D694" s="46">
        <v>16941.331099999999</v>
      </c>
    </row>
    <row r="695" spans="1:4" x14ac:dyDescent="0.2">
      <c r="A695" s="8">
        <v>686</v>
      </c>
      <c r="B695" s="46">
        <v>9051.8357550000001</v>
      </c>
      <c r="C695" s="46">
        <v>9569.5163570000004</v>
      </c>
      <c r="D695" s="46">
        <v>19289.137500000001</v>
      </c>
    </row>
    <row r="696" spans="1:4" x14ac:dyDescent="0.2">
      <c r="A696" s="8">
        <v>687</v>
      </c>
      <c r="B696" s="46">
        <v>885.37560500000006</v>
      </c>
      <c r="C696" s="46">
        <v>9718.8304439999993</v>
      </c>
      <c r="D696" s="46">
        <v>20682.645100000002</v>
      </c>
    </row>
    <row r="697" spans="1:4" x14ac:dyDescent="0.2">
      <c r="A697" s="8">
        <v>688</v>
      </c>
      <c r="B697" s="46">
        <v>0</v>
      </c>
      <c r="C697" s="46">
        <v>16183.967774000001</v>
      </c>
      <c r="D697" s="46">
        <v>18120.004499999999</v>
      </c>
    </row>
    <row r="698" spans="1:4" x14ac:dyDescent="0.2">
      <c r="A698" s="8">
        <v>689</v>
      </c>
      <c r="B698" s="46">
        <v>13.598015999999999</v>
      </c>
      <c r="C698" s="46">
        <v>24249.827148999997</v>
      </c>
      <c r="D698" s="46">
        <v>18564.254000000001</v>
      </c>
    </row>
    <row r="699" spans="1:4" x14ac:dyDescent="0.2">
      <c r="A699" s="8">
        <v>690</v>
      </c>
      <c r="B699" s="46">
        <v>2736.4764709999999</v>
      </c>
      <c r="C699" s="46">
        <v>21682.685059000003</v>
      </c>
      <c r="D699" s="46">
        <v>19992.011200000001</v>
      </c>
    </row>
    <row r="700" spans="1:4" x14ac:dyDescent="0.2">
      <c r="A700" s="8">
        <v>691</v>
      </c>
      <c r="B700" s="46">
        <v>4434.2836310000002</v>
      </c>
      <c r="C700" s="46">
        <v>15038.117920000001</v>
      </c>
      <c r="D700" s="46">
        <v>13848.643</v>
      </c>
    </row>
    <row r="701" spans="1:4" x14ac:dyDescent="0.2">
      <c r="A701" s="8">
        <v>692</v>
      </c>
      <c r="B701" s="46">
        <v>6062.6492909999997</v>
      </c>
      <c r="C701" s="46">
        <v>21968.000489000002</v>
      </c>
      <c r="D701" s="46">
        <v>15890.563700000002</v>
      </c>
    </row>
    <row r="702" spans="1:4" x14ac:dyDescent="0.2">
      <c r="A702" s="8">
        <v>693</v>
      </c>
      <c r="B702" s="46">
        <v>16072.684814</v>
      </c>
      <c r="C702" s="46">
        <v>18897.444091999998</v>
      </c>
      <c r="D702" s="46">
        <v>20568.470600000001</v>
      </c>
    </row>
    <row r="703" spans="1:4" x14ac:dyDescent="0.2">
      <c r="A703" s="8">
        <v>694</v>
      </c>
      <c r="B703" s="46">
        <v>20383.533203999999</v>
      </c>
      <c r="C703" s="46">
        <v>10299.510985999999</v>
      </c>
      <c r="D703" s="46">
        <v>14610.580099999999</v>
      </c>
    </row>
    <row r="704" spans="1:4" x14ac:dyDescent="0.2">
      <c r="A704" s="8">
        <v>695</v>
      </c>
      <c r="B704" s="46">
        <v>16659.085693999998</v>
      </c>
      <c r="C704" s="46">
        <v>12187.911376999999</v>
      </c>
      <c r="D704" s="46">
        <v>14001.392800000001</v>
      </c>
    </row>
    <row r="705" spans="1:4" x14ac:dyDescent="0.2">
      <c r="A705" s="8">
        <v>696</v>
      </c>
      <c r="B705" s="46">
        <v>12197.072998</v>
      </c>
      <c r="C705" s="46">
        <v>12369.535156000002</v>
      </c>
      <c r="D705" s="46">
        <v>15217.8112</v>
      </c>
    </row>
    <row r="706" spans="1:4" x14ac:dyDescent="0.2">
      <c r="A706" s="8">
        <v>697</v>
      </c>
      <c r="B706" s="46">
        <v>12738.639893</v>
      </c>
      <c r="C706" s="46">
        <v>7646.6115729999992</v>
      </c>
      <c r="D706" s="46">
        <v>14841.5044</v>
      </c>
    </row>
    <row r="707" spans="1:4" x14ac:dyDescent="0.2">
      <c r="A707" s="8">
        <v>698</v>
      </c>
      <c r="B707" s="46">
        <v>26806.432617999999</v>
      </c>
      <c r="C707" s="46">
        <v>12662.335204999999</v>
      </c>
      <c r="D707" s="46">
        <v>14702.363600000001</v>
      </c>
    </row>
    <row r="708" spans="1:4" x14ac:dyDescent="0.2">
      <c r="A708" s="8">
        <v>699</v>
      </c>
      <c r="B708" s="46">
        <v>67738.067999999999</v>
      </c>
      <c r="C708" s="46">
        <v>9639.4984120000008</v>
      </c>
      <c r="D708" s="46">
        <v>10324.1021</v>
      </c>
    </row>
    <row r="709" spans="1:4" x14ac:dyDescent="0.2">
      <c r="A709" s="8">
        <v>700</v>
      </c>
      <c r="B709" s="46">
        <v>102126.40599999999</v>
      </c>
      <c r="C709" s="46">
        <v>9186.562011</v>
      </c>
      <c r="D709" s="46">
        <v>11506.6759</v>
      </c>
    </row>
    <row r="710" spans="1:4" x14ac:dyDescent="0.2">
      <c r="A710" s="8">
        <v>701</v>
      </c>
      <c r="B710" s="46">
        <v>119539.29925</v>
      </c>
      <c r="C710" s="46">
        <v>18162.010741999999</v>
      </c>
      <c r="D710" s="46">
        <v>10966.2336</v>
      </c>
    </row>
    <row r="711" spans="1:4" x14ac:dyDescent="0.2">
      <c r="A711" s="8">
        <v>702</v>
      </c>
      <c r="B711" s="46">
        <v>94953.659</v>
      </c>
      <c r="C711" s="46">
        <v>13901.343262999999</v>
      </c>
      <c r="D711" s="46">
        <v>10298.684799999999</v>
      </c>
    </row>
    <row r="712" spans="1:4" x14ac:dyDescent="0.2">
      <c r="A712" s="8">
        <v>703</v>
      </c>
      <c r="B712" s="46">
        <v>63141.767180000003</v>
      </c>
      <c r="C712" s="46">
        <v>4152.2071990000004</v>
      </c>
      <c r="D712" s="46">
        <v>7902.4097000000002</v>
      </c>
    </row>
    <row r="713" spans="1:4" x14ac:dyDescent="0.2">
      <c r="A713" s="8">
        <v>704</v>
      </c>
      <c r="B713" s="46">
        <v>36391.244921999998</v>
      </c>
      <c r="C713" s="46">
        <v>323.32887399999998</v>
      </c>
      <c r="D713" s="46">
        <v>11205.0425</v>
      </c>
    </row>
    <row r="714" spans="1:4" x14ac:dyDescent="0.2">
      <c r="A714" s="8">
        <v>705</v>
      </c>
      <c r="B714" s="46">
        <v>35116.403809000003</v>
      </c>
      <c r="C714" s="46">
        <v>0</v>
      </c>
      <c r="D714" s="46">
        <v>11253.8591</v>
      </c>
    </row>
    <row r="715" spans="1:4" x14ac:dyDescent="0.2">
      <c r="A715" s="8">
        <v>706</v>
      </c>
      <c r="B715" s="46">
        <v>32418.735839000001</v>
      </c>
      <c r="C715" s="46">
        <v>0</v>
      </c>
      <c r="D715" s="46">
        <v>11052.961600000001</v>
      </c>
    </row>
    <row r="716" spans="1:4" x14ac:dyDescent="0.2">
      <c r="A716" s="8">
        <v>707</v>
      </c>
      <c r="B716" s="46">
        <v>23606.764159999999</v>
      </c>
      <c r="C716" s="46">
        <v>0</v>
      </c>
      <c r="D716" s="46">
        <v>5911.3346999999994</v>
      </c>
    </row>
    <row r="717" spans="1:4" x14ac:dyDescent="0.2">
      <c r="A717" s="8">
        <v>708</v>
      </c>
      <c r="B717" s="46">
        <v>22869.218261999999</v>
      </c>
      <c r="C717" s="46">
        <v>0</v>
      </c>
      <c r="D717" s="46">
        <v>9063.6646000000001</v>
      </c>
    </row>
    <row r="718" spans="1:4" x14ac:dyDescent="0.2">
      <c r="A718" s="8">
        <v>709</v>
      </c>
      <c r="B718" s="46">
        <v>34951.023925999994</v>
      </c>
      <c r="C718" s="46">
        <v>1298.76117</v>
      </c>
      <c r="D718" s="46">
        <v>9996.7192000000014</v>
      </c>
    </row>
    <row r="719" spans="1:4" x14ac:dyDescent="0.2">
      <c r="A719" s="8">
        <v>710</v>
      </c>
      <c r="B719" s="46">
        <v>41241.259766000003</v>
      </c>
      <c r="C719" s="46">
        <v>0</v>
      </c>
      <c r="D719" s="46">
        <v>6344.8710180000007</v>
      </c>
    </row>
    <row r="720" spans="1:4" x14ac:dyDescent="0.2">
      <c r="A720" s="8">
        <v>711</v>
      </c>
      <c r="B720" s="46">
        <v>32525.646483</v>
      </c>
      <c r="C720" s="46">
        <v>0</v>
      </c>
      <c r="D720" s="46">
        <v>4174.9087120000004</v>
      </c>
    </row>
    <row r="721" spans="1:4" x14ac:dyDescent="0.2">
      <c r="A721" s="8">
        <v>712</v>
      </c>
      <c r="B721" s="46">
        <v>37166.045934000002</v>
      </c>
      <c r="C721" s="46">
        <v>0</v>
      </c>
      <c r="D721" s="46">
        <v>8405.2212999999992</v>
      </c>
    </row>
    <row r="722" spans="1:4" x14ac:dyDescent="0.2">
      <c r="A722" s="8">
        <v>713</v>
      </c>
      <c r="B722" s="46">
        <v>99099.436750000008</v>
      </c>
      <c r="C722" s="46">
        <v>0</v>
      </c>
      <c r="D722" s="46">
        <v>16283.727699999999</v>
      </c>
    </row>
    <row r="723" spans="1:4" x14ac:dyDescent="0.2">
      <c r="A723" s="8">
        <v>714</v>
      </c>
      <c r="B723" s="46">
        <v>97716.402000000002</v>
      </c>
      <c r="C723" s="46">
        <v>0</v>
      </c>
      <c r="D723" s="46">
        <v>15229.667000000001</v>
      </c>
    </row>
    <row r="724" spans="1:4" x14ac:dyDescent="0.2">
      <c r="A724" s="8">
        <v>715</v>
      </c>
      <c r="B724" s="46">
        <v>96049.391000000003</v>
      </c>
      <c r="C724" s="46">
        <v>0</v>
      </c>
      <c r="D724" s="46">
        <v>10386.6374</v>
      </c>
    </row>
    <row r="725" spans="1:4" x14ac:dyDescent="0.2">
      <c r="A725" s="8">
        <v>716</v>
      </c>
      <c r="B725" s="46">
        <v>105655.98699999999</v>
      </c>
      <c r="C725" s="46">
        <v>0</v>
      </c>
      <c r="D725" s="46">
        <v>9586.6618999999992</v>
      </c>
    </row>
    <row r="726" spans="1:4" x14ac:dyDescent="0.2">
      <c r="A726" s="8">
        <v>717</v>
      </c>
      <c r="B726" s="46">
        <v>66852.379000000001</v>
      </c>
      <c r="C726" s="46">
        <v>0</v>
      </c>
      <c r="D726" s="46">
        <v>8502.1355000000003</v>
      </c>
    </row>
    <row r="727" spans="1:4" x14ac:dyDescent="0.2">
      <c r="A727" s="8">
        <v>718</v>
      </c>
      <c r="B727" s="46">
        <v>81508.489000000001</v>
      </c>
      <c r="C727" s="46">
        <v>1427.665485</v>
      </c>
      <c r="D727" s="46">
        <v>5431.3153739999998</v>
      </c>
    </row>
    <row r="728" spans="1:4" x14ac:dyDescent="0.2">
      <c r="A728" s="8">
        <v>719</v>
      </c>
      <c r="B728" s="46">
        <v>76527.390249999997</v>
      </c>
      <c r="C728" s="46">
        <v>5369.0789789999999</v>
      </c>
      <c r="D728" s="46">
        <v>12613.380999999999</v>
      </c>
    </row>
    <row r="729" spans="1:4" x14ac:dyDescent="0.2">
      <c r="A729" s="8">
        <v>720</v>
      </c>
      <c r="B729" s="46">
        <v>57578.798797000003</v>
      </c>
      <c r="C729" s="46">
        <v>15001.16455</v>
      </c>
      <c r="D729" s="46">
        <v>11620.060600000001</v>
      </c>
    </row>
    <row r="730" spans="1:4" x14ac:dyDescent="0.2">
      <c r="A730" s="8">
        <v>721</v>
      </c>
      <c r="B730" s="46">
        <v>24618.921142000003</v>
      </c>
      <c r="C730" s="46">
        <v>14153.143553999998</v>
      </c>
      <c r="D730" s="46">
        <v>22382.635900000001</v>
      </c>
    </row>
    <row r="731" spans="1:4" x14ac:dyDescent="0.2">
      <c r="A731" s="8">
        <v>722</v>
      </c>
      <c r="B731" s="46"/>
      <c r="C731" s="46"/>
      <c r="D731" s="46"/>
    </row>
    <row r="732" spans="1:4" x14ac:dyDescent="0.2">
      <c r="A732" s="8">
        <v>723</v>
      </c>
      <c r="B732" s="46"/>
      <c r="C732" s="46"/>
      <c r="D732" s="46"/>
    </row>
    <row r="733" spans="1:4" x14ac:dyDescent="0.2">
      <c r="A733" s="8">
        <v>724</v>
      </c>
      <c r="B733" s="46"/>
      <c r="C733" s="46"/>
      <c r="D733" s="46"/>
    </row>
    <row r="734" spans="1:4" x14ac:dyDescent="0.2">
      <c r="A734" s="8">
        <v>725</v>
      </c>
      <c r="B734" s="46"/>
      <c r="C734" s="46"/>
      <c r="D734" s="46"/>
    </row>
    <row r="735" spans="1:4" x14ac:dyDescent="0.2">
      <c r="A735" s="8">
        <v>726</v>
      </c>
      <c r="B735" s="46"/>
      <c r="C735" s="46"/>
      <c r="D735" s="46"/>
    </row>
    <row r="736" spans="1:4" x14ac:dyDescent="0.2">
      <c r="A736" s="8">
        <v>727</v>
      </c>
      <c r="B736" s="46"/>
      <c r="C736" s="46"/>
      <c r="D736" s="46"/>
    </row>
    <row r="737" spans="1:4" x14ac:dyDescent="0.2">
      <c r="A737" s="8">
        <v>728</v>
      </c>
      <c r="B737" s="46"/>
      <c r="C737" s="46"/>
      <c r="D737" s="46"/>
    </row>
    <row r="738" spans="1:4" x14ac:dyDescent="0.2">
      <c r="A738" s="8">
        <v>729</v>
      </c>
      <c r="B738" s="46"/>
      <c r="C738" s="46"/>
      <c r="D738" s="46"/>
    </row>
    <row r="739" spans="1:4" x14ac:dyDescent="0.2">
      <c r="A739" s="8">
        <v>730</v>
      </c>
      <c r="B739" s="46"/>
      <c r="C739" s="46"/>
      <c r="D739" s="46"/>
    </row>
    <row r="740" spans="1:4" x14ac:dyDescent="0.2">
      <c r="A740" s="8">
        <v>731</v>
      </c>
      <c r="B740" s="46"/>
      <c r="C740" s="46"/>
      <c r="D740" s="46"/>
    </row>
    <row r="741" spans="1:4" x14ac:dyDescent="0.2">
      <c r="A741" s="8">
        <v>732</v>
      </c>
      <c r="B741" s="46"/>
      <c r="C741" s="46"/>
      <c r="D741" s="46"/>
    </row>
    <row r="742" spans="1:4" x14ac:dyDescent="0.2">
      <c r="A742" s="8">
        <v>733</v>
      </c>
      <c r="B742" s="46"/>
      <c r="C742" s="46"/>
      <c r="D742" s="46"/>
    </row>
    <row r="743" spans="1:4" x14ac:dyDescent="0.2">
      <c r="A743" s="8">
        <v>734</v>
      </c>
      <c r="B743" s="46"/>
      <c r="C743" s="46"/>
      <c r="D743" s="46"/>
    </row>
    <row r="744" spans="1:4" x14ac:dyDescent="0.2">
      <c r="A744" s="8">
        <v>735</v>
      </c>
      <c r="B744" s="46"/>
      <c r="C744" s="46"/>
      <c r="D744" s="46"/>
    </row>
    <row r="745" spans="1:4" x14ac:dyDescent="0.2">
      <c r="A745" s="8">
        <v>736</v>
      </c>
      <c r="B745" s="46"/>
      <c r="C745" s="46"/>
      <c r="D745" s="46"/>
    </row>
    <row r="746" spans="1:4" x14ac:dyDescent="0.2">
      <c r="A746" s="8">
        <v>737</v>
      </c>
      <c r="B746" s="46"/>
      <c r="C746" s="46"/>
      <c r="D746" s="46"/>
    </row>
    <row r="747" spans="1:4" x14ac:dyDescent="0.2">
      <c r="A747" s="8">
        <v>738</v>
      </c>
      <c r="B747" s="46"/>
      <c r="C747" s="46"/>
      <c r="D747" s="46"/>
    </row>
    <row r="748" spans="1:4" x14ac:dyDescent="0.2">
      <c r="A748" s="8">
        <v>739</v>
      </c>
      <c r="B748" s="46"/>
      <c r="C748" s="46"/>
      <c r="D748" s="46"/>
    </row>
    <row r="749" spans="1:4" x14ac:dyDescent="0.2">
      <c r="A749" s="8">
        <v>740</v>
      </c>
      <c r="B749" s="46"/>
      <c r="C749" s="46"/>
      <c r="D749" s="46"/>
    </row>
    <row r="750" spans="1:4" x14ac:dyDescent="0.2">
      <c r="A750" s="8">
        <v>741</v>
      </c>
      <c r="B750" s="46"/>
      <c r="C750" s="46"/>
      <c r="D750" s="46"/>
    </row>
    <row r="751" spans="1:4" x14ac:dyDescent="0.2">
      <c r="A751" s="8">
        <v>742</v>
      </c>
      <c r="B751" s="46"/>
      <c r="C751" s="46"/>
      <c r="D751" s="46"/>
    </row>
    <row r="752" spans="1:4" x14ac:dyDescent="0.2">
      <c r="A752" s="8">
        <v>743</v>
      </c>
      <c r="B752" s="46"/>
      <c r="C752" s="46"/>
      <c r="D752" s="46"/>
    </row>
    <row r="753" spans="1:4" x14ac:dyDescent="0.2">
      <c r="A753" s="8">
        <v>744</v>
      </c>
      <c r="B753" s="46"/>
      <c r="C753" s="46"/>
      <c r="D753" s="46"/>
    </row>
    <row r="754" spans="1:4" x14ac:dyDescent="0.2">
      <c r="A754" s="8">
        <v>745</v>
      </c>
      <c r="B754" s="46"/>
      <c r="C754" s="46"/>
      <c r="D754" s="4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E3" sqref="E3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6" width="14" bestFit="1" customWidth="1"/>
  </cols>
  <sheetData>
    <row r="1" spans="1:6" x14ac:dyDescent="0.2">
      <c r="E1" t="s">
        <v>62</v>
      </c>
      <c r="F1" t="s">
        <v>101</v>
      </c>
    </row>
    <row r="2" spans="1:6" x14ac:dyDescent="0.2">
      <c r="A2" s="50" t="s">
        <v>76</v>
      </c>
      <c r="B2" s="50" t="s">
        <v>39</v>
      </c>
      <c r="C2" s="50" t="s">
        <v>74</v>
      </c>
      <c r="D2" s="50" t="s">
        <v>21</v>
      </c>
      <c r="E2" s="50" t="s">
        <v>75</v>
      </c>
      <c r="F2" s="50" t="s">
        <v>75</v>
      </c>
    </row>
    <row r="3" spans="1:6" x14ac:dyDescent="0.2">
      <c r="A3" s="51">
        <v>1</v>
      </c>
      <c r="B3" s="57" t="s">
        <v>105</v>
      </c>
      <c r="C3" s="57">
        <v>1</v>
      </c>
      <c r="D3" s="57">
        <v>0</v>
      </c>
      <c r="E3" s="57">
        <v>77.543130000000005</v>
      </c>
      <c r="F3" s="57">
        <v>75.559489999999997</v>
      </c>
    </row>
    <row r="4" spans="1:6" x14ac:dyDescent="0.2">
      <c r="A4" s="51">
        <v>2</v>
      </c>
      <c r="B4" s="57" t="s">
        <v>105</v>
      </c>
      <c r="C4" s="57">
        <v>1</v>
      </c>
      <c r="D4" s="57">
        <v>1</v>
      </c>
      <c r="E4" s="57">
        <v>74.268550000000005</v>
      </c>
      <c r="F4" s="57">
        <v>72.363619999999997</v>
      </c>
    </row>
    <row r="5" spans="1:6" x14ac:dyDescent="0.2">
      <c r="A5" s="51">
        <v>3</v>
      </c>
      <c r="B5" s="57" t="s">
        <v>105</v>
      </c>
      <c r="C5" s="57">
        <v>1</v>
      </c>
      <c r="D5" s="57">
        <v>2</v>
      </c>
      <c r="E5" s="57">
        <v>70.324870000000004</v>
      </c>
      <c r="F5" s="57">
        <v>68.522279999999995</v>
      </c>
    </row>
    <row r="6" spans="1:6" x14ac:dyDescent="0.2">
      <c r="A6" s="51">
        <v>4</v>
      </c>
      <c r="B6" s="57" t="s">
        <v>105</v>
      </c>
      <c r="C6" s="57">
        <v>1</v>
      </c>
      <c r="D6" s="57">
        <v>3</v>
      </c>
      <c r="E6" s="57">
        <v>70.411460000000005</v>
      </c>
      <c r="F6" s="57">
        <v>68.608869999999996</v>
      </c>
    </row>
    <row r="7" spans="1:6" x14ac:dyDescent="0.2">
      <c r="A7" s="51">
        <v>5</v>
      </c>
      <c r="B7" s="57" t="s">
        <v>105</v>
      </c>
      <c r="C7" s="57">
        <v>1</v>
      </c>
      <c r="D7" s="57">
        <v>4</v>
      </c>
      <c r="E7" s="57">
        <v>71.387540000000001</v>
      </c>
      <c r="F7" s="57">
        <v>69.561329999999998</v>
      </c>
    </row>
    <row r="8" spans="1:6" x14ac:dyDescent="0.2">
      <c r="A8" s="4">
        <v>6</v>
      </c>
      <c r="B8" s="57" t="s">
        <v>105</v>
      </c>
      <c r="C8" s="57">
        <v>1</v>
      </c>
      <c r="D8" s="57">
        <v>5</v>
      </c>
      <c r="E8" s="57">
        <v>82.573080000000004</v>
      </c>
      <c r="F8" s="57">
        <v>80.455619999999996</v>
      </c>
    </row>
    <row r="9" spans="1:6" x14ac:dyDescent="0.2">
      <c r="A9" s="4">
        <v>7</v>
      </c>
      <c r="B9" s="36" t="s">
        <v>105</v>
      </c>
      <c r="C9" s="36">
        <v>1</v>
      </c>
      <c r="D9" s="36">
        <v>6</v>
      </c>
      <c r="E9" s="36">
        <v>87.091380000000001</v>
      </c>
      <c r="F9" s="36">
        <v>84.855850000000004</v>
      </c>
    </row>
    <row r="10" spans="1:6" x14ac:dyDescent="0.2">
      <c r="A10" s="4">
        <v>8</v>
      </c>
      <c r="B10" s="36" t="s">
        <v>105</v>
      </c>
      <c r="C10" s="36">
        <v>1</v>
      </c>
      <c r="D10" s="36">
        <v>7</v>
      </c>
      <c r="E10" s="36">
        <v>102.43313000000001</v>
      </c>
      <c r="F10" s="36">
        <v>99.811890000000005</v>
      </c>
    </row>
    <row r="11" spans="1:6" x14ac:dyDescent="0.2">
      <c r="A11" s="4">
        <v>9</v>
      </c>
      <c r="B11" s="36" t="s">
        <v>105</v>
      </c>
      <c r="C11" s="36">
        <v>1</v>
      </c>
      <c r="D11" s="36">
        <v>8</v>
      </c>
      <c r="E11" s="36">
        <v>118.0189</v>
      </c>
      <c r="F11" s="36">
        <v>115.01195</v>
      </c>
    </row>
    <row r="12" spans="1:6" x14ac:dyDescent="0.2">
      <c r="A12" s="4">
        <v>10</v>
      </c>
      <c r="B12" s="36" t="s">
        <v>105</v>
      </c>
      <c r="C12" s="36">
        <v>1</v>
      </c>
      <c r="D12" s="36">
        <v>9</v>
      </c>
      <c r="E12" s="36">
        <v>256.28354999999999</v>
      </c>
      <c r="F12" s="36">
        <v>249.75800000000001</v>
      </c>
    </row>
    <row r="13" spans="1:6" x14ac:dyDescent="0.2">
      <c r="A13" s="4">
        <v>11</v>
      </c>
      <c r="B13" s="36" t="s">
        <v>105</v>
      </c>
      <c r="C13" s="36">
        <v>1</v>
      </c>
      <c r="D13" s="36">
        <v>10</v>
      </c>
      <c r="E13" s="36">
        <v>256.28354999999999</v>
      </c>
      <c r="F13" s="36">
        <v>249.75800000000001</v>
      </c>
    </row>
    <row r="14" spans="1:6" x14ac:dyDescent="0.2">
      <c r="A14" s="4">
        <v>12</v>
      </c>
      <c r="B14" s="36" t="s">
        <v>105</v>
      </c>
      <c r="C14" s="36">
        <v>1</v>
      </c>
      <c r="D14" s="36">
        <v>11</v>
      </c>
      <c r="E14" s="36">
        <v>256.28354999999999</v>
      </c>
      <c r="F14" s="36">
        <v>249.75800000000001</v>
      </c>
    </row>
    <row r="15" spans="1:6" x14ac:dyDescent="0.2">
      <c r="A15" s="4">
        <v>13</v>
      </c>
      <c r="B15" s="36" t="s">
        <v>105</v>
      </c>
      <c r="C15" s="36">
        <v>1</v>
      </c>
      <c r="D15" s="36">
        <v>12</v>
      </c>
      <c r="E15" s="36">
        <v>256.28354999999999</v>
      </c>
      <c r="F15" s="36">
        <v>249.75800000000001</v>
      </c>
    </row>
    <row r="16" spans="1:6" x14ac:dyDescent="0.2">
      <c r="A16" s="4">
        <v>14</v>
      </c>
      <c r="B16" s="36" t="s">
        <v>105</v>
      </c>
      <c r="C16" s="36">
        <v>1</v>
      </c>
      <c r="D16" s="36">
        <v>13</v>
      </c>
      <c r="E16" s="36">
        <v>256.28354999999999</v>
      </c>
      <c r="F16" s="36">
        <v>249.75800000000001</v>
      </c>
    </row>
    <row r="17" spans="1:6" x14ac:dyDescent="0.2">
      <c r="A17" s="4">
        <v>15</v>
      </c>
      <c r="B17" s="36" t="s">
        <v>105</v>
      </c>
      <c r="C17" s="36">
        <v>1</v>
      </c>
      <c r="D17" s="36">
        <v>14</v>
      </c>
      <c r="E17" s="36">
        <v>256.28354999999999</v>
      </c>
      <c r="F17" s="36">
        <v>249.75800000000001</v>
      </c>
    </row>
    <row r="18" spans="1:6" x14ac:dyDescent="0.2">
      <c r="A18" s="4">
        <v>16</v>
      </c>
      <c r="B18" s="36" t="s">
        <v>105</v>
      </c>
      <c r="C18" s="36">
        <v>1</v>
      </c>
      <c r="D18" s="36">
        <v>15</v>
      </c>
      <c r="E18" s="36">
        <v>256.28354999999999</v>
      </c>
      <c r="F18" s="36">
        <v>249.75800000000001</v>
      </c>
    </row>
    <row r="19" spans="1:6" x14ac:dyDescent="0.2">
      <c r="A19" s="4">
        <v>17</v>
      </c>
      <c r="B19" s="36" t="s">
        <v>105</v>
      </c>
      <c r="C19" s="36">
        <v>1</v>
      </c>
      <c r="D19" s="36">
        <v>16</v>
      </c>
      <c r="E19" s="36">
        <v>256.28354999999999</v>
      </c>
      <c r="F19" s="36">
        <v>249.75800000000001</v>
      </c>
    </row>
    <row r="20" spans="1:6" x14ac:dyDescent="0.2">
      <c r="A20" s="4">
        <v>18</v>
      </c>
      <c r="B20" s="36" t="s">
        <v>105</v>
      </c>
      <c r="C20" s="36">
        <v>1</v>
      </c>
      <c r="D20" s="36">
        <v>17</v>
      </c>
      <c r="E20" s="36">
        <v>256.28354999999999</v>
      </c>
      <c r="F20" s="36">
        <v>249.75800000000001</v>
      </c>
    </row>
    <row r="21" spans="1:6" x14ac:dyDescent="0.2">
      <c r="A21" s="4">
        <v>19</v>
      </c>
      <c r="B21" s="36" t="s">
        <v>105</v>
      </c>
      <c r="C21" s="36">
        <v>1</v>
      </c>
      <c r="D21" s="36">
        <v>18</v>
      </c>
      <c r="E21" s="36">
        <v>176.29235</v>
      </c>
      <c r="F21" s="36">
        <v>172.05743000000001</v>
      </c>
    </row>
    <row r="22" spans="1:6" x14ac:dyDescent="0.2">
      <c r="A22" s="4">
        <v>20</v>
      </c>
      <c r="B22" s="36" t="s">
        <v>105</v>
      </c>
      <c r="C22" s="36">
        <v>1</v>
      </c>
      <c r="D22" s="36">
        <v>19</v>
      </c>
      <c r="E22" s="36">
        <v>108.21876</v>
      </c>
      <c r="F22" s="36">
        <v>105.61326</v>
      </c>
    </row>
    <row r="23" spans="1:6" x14ac:dyDescent="0.2">
      <c r="A23" s="4">
        <v>21</v>
      </c>
      <c r="B23" s="36" t="s">
        <v>105</v>
      </c>
      <c r="C23" s="36">
        <v>1</v>
      </c>
      <c r="D23" s="36">
        <v>20</v>
      </c>
      <c r="E23" s="36">
        <v>182.76281</v>
      </c>
      <c r="F23" s="36">
        <v>178.37046000000001</v>
      </c>
    </row>
    <row r="24" spans="1:6" x14ac:dyDescent="0.2">
      <c r="A24" s="4">
        <v>22</v>
      </c>
      <c r="B24" s="36" t="s">
        <v>105</v>
      </c>
      <c r="C24" s="36">
        <v>1</v>
      </c>
      <c r="D24" s="36">
        <v>21</v>
      </c>
      <c r="E24" s="36">
        <v>141.39755</v>
      </c>
      <c r="F24" s="36">
        <v>137.99701999999999</v>
      </c>
    </row>
    <row r="25" spans="1:6" x14ac:dyDescent="0.2">
      <c r="A25" s="4">
        <v>23</v>
      </c>
      <c r="B25" s="36" t="s">
        <v>105</v>
      </c>
      <c r="C25" s="36">
        <v>1</v>
      </c>
      <c r="D25" s="36">
        <v>22</v>
      </c>
      <c r="E25" s="36">
        <v>112.2805</v>
      </c>
      <c r="F25" s="36">
        <v>109.58054</v>
      </c>
    </row>
    <row r="26" spans="1:6" x14ac:dyDescent="0.2">
      <c r="A26" s="4">
        <v>24</v>
      </c>
      <c r="B26" s="36" t="s">
        <v>105</v>
      </c>
      <c r="C26" s="36">
        <v>1</v>
      </c>
      <c r="D26" s="36">
        <v>23</v>
      </c>
      <c r="E26" s="36">
        <v>123.70219</v>
      </c>
      <c r="F26" s="36">
        <v>120.72673</v>
      </c>
    </row>
    <row r="27" spans="1:6" x14ac:dyDescent="0.2">
      <c r="A27" s="4">
        <v>25</v>
      </c>
      <c r="B27" s="36" t="s">
        <v>105</v>
      </c>
      <c r="C27" s="36">
        <v>2</v>
      </c>
      <c r="D27" s="36">
        <v>0</v>
      </c>
      <c r="E27" s="36">
        <v>124.42204</v>
      </c>
      <c r="F27" s="36">
        <v>121.68774999999999</v>
      </c>
    </row>
    <row r="28" spans="1:6" x14ac:dyDescent="0.2">
      <c r="A28" s="4">
        <v>26</v>
      </c>
      <c r="B28" s="36" t="s">
        <v>105</v>
      </c>
      <c r="C28" s="36">
        <v>2</v>
      </c>
      <c r="D28" s="36">
        <v>1</v>
      </c>
      <c r="E28" s="36">
        <v>124.42204</v>
      </c>
      <c r="F28" s="36">
        <v>121.68774999999999</v>
      </c>
    </row>
    <row r="29" spans="1:6" x14ac:dyDescent="0.2">
      <c r="A29" s="4">
        <v>27</v>
      </c>
      <c r="B29" s="36" t="s">
        <v>105</v>
      </c>
      <c r="C29" s="36">
        <v>2</v>
      </c>
      <c r="D29" s="36">
        <v>2</v>
      </c>
      <c r="E29" s="36">
        <v>165.59399999999999</v>
      </c>
      <c r="F29" s="36">
        <v>161.95353</v>
      </c>
    </row>
    <row r="30" spans="1:6" x14ac:dyDescent="0.2">
      <c r="A30" s="4">
        <v>28</v>
      </c>
      <c r="B30" s="36" t="s">
        <v>105</v>
      </c>
      <c r="C30" s="36">
        <v>2</v>
      </c>
      <c r="D30" s="36">
        <v>3</v>
      </c>
      <c r="E30" s="36">
        <v>129.26812000000001</v>
      </c>
      <c r="F30" s="36">
        <v>126.42350999999999</v>
      </c>
    </row>
    <row r="31" spans="1:6" x14ac:dyDescent="0.2">
      <c r="A31" s="4">
        <v>29</v>
      </c>
      <c r="B31" s="36" t="s">
        <v>105</v>
      </c>
      <c r="C31" s="36">
        <v>2</v>
      </c>
      <c r="D31" s="36">
        <v>4</v>
      </c>
      <c r="E31" s="36">
        <v>124.42204</v>
      </c>
      <c r="F31" s="36">
        <v>121.68774999999999</v>
      </c>
    </row>
    <row r="32" spans="1:6" x14ac:dyDescent="0.2">
      <c r="A32" s="4">
        <v>30</v>
      </c>
      <c r="B32" s="36" t="s">
        <v>105</v>
      </c>
      <c r="C32" s="36">
        <v>2</v>
      </c>
      <c r="D32" s="36">
        <v>5</v>
      </c>
      <c r="E32" s="36">
        <v>124.42204</v>
      </c>
      <c r="F32" s="36">
        <v>121.68774999999999</v>
      </c>
    </row>
    <row r="33" spans="1:6" x14ac:dyDescent="0.2">
      <c r="A33" s="4">
        <v>31</v>
      </c>
      <c r="B33" s="36" t="s">
        <v>105</v>
      </c>
      <c r="C33" s="36">
        <v>2</v>
      </c>
      <c r="D33" s="36">
        <v>6</v>
      </c>
      <c r="E33" s="36">
        <v>124.42204</v>
      </c>
      <c r="F33" s="36">
        <v>121.68774999999999</v>
      </c>
    </row>
    <row r="34" spans="1:6" x14ac:dyDescent="0.2">
      <c r="A34" s="4">
        <v>32</v>
      </c>
      <c r="B34" s="36" t="s">
        <v>105</v>
      </c>
      <c r="C34" s="36">
        <v>2</v>
      </c>
      <c r="D34" s="36">
        <v>7</v>
      </c>
      <c r="E34" s="36">
        <v>124.42204</v>
      </c>
      <c r="F34" s="36">
        <v>121.68774999999999</v>
      </c>
    </row>
    <row r="35" spans="1:6" x14ac:dyDescent="0.2">
      <c r="A35" s="4">
        <v>33</v>
      </c>
      <c r="B35" s="36" t="s">
        <v>105</v>
      </c>
      <c r="C35" s="36">
        <v>2</v>
      </c>
      <c r="D35" s="36">
        <v>8</v>
      </c>
      <c r="E35" s="36">
        <v>100.08134</v>
      </c>
      <c r="F35" s="36">
        <v>97.457369999999997</v>
      </c>
    </row>
    <row r="36" spans="1:6" x14ac:dyDescent="0.2">
      <c r="A36" s="4">
        <v>34</v>
      </c>
      <c r="B36" s="36" t="s">
        <v>105</v>
      </c>
      <c r="C36" s="36">
        <v>2</v>
      </c>
      <c r="D36" s="36">
        <v>9</v>
      </c>
      <c r="E36" s="36">
        <v>55.465910000000001</v>
      </c>
      <c r="F36" s="36">
        <v>54.016030000000001</v>
      </c>
    </row>
    <row r="37" spans="1:6" x14ac:dyDescent="0.2">
      <c r="A37" s="4">
        <v>35</v>
      </c>
      <c r="B37" s="36" t="s">
        <v>105</v>
      </c>
      <c r="C37" s="36">
        <v>2</v>
      </c>
      <c r="D37" s="36">
        <v>10</v>
      </c>
      <c r="E37" s="36">
        <v>49.595460000000003</v>
      </c>
      <c r="F37" s="36">
        <v>48.287410000000001</v>
      </c>
    </row>
    <row r="38" spans="1:6" x14ac:dyDescent="0.2">
      <c r="A38" s="4">
        <v>36</v>
      </c>
      <c r="B38" s="36" t="s">
        <v>105</v>
      </c>
      <c r="C38" s="36">
        <v>2</v>
      </c>
      <c r="D38" s="36">
        <v>11</v>
      </c>
      <c r="E38" s="36">
        <v>56.277529999999999</v>
      </c>
      <c r="F38" s="36">
        <v>54.804009999999998</v>
      </c>
    </row>
    <row r="39" spans="1:6" x14ac:dyDescent="0.2">
      <c r="A39" s="4">
        <v>37</v>
      </c>
      <c r="B39" s="36" t="s">
        <v>105</v>
      </c>
      <c r="C39" s="36">
        <v>2</v>
      </c>
      <c r="D39" s="36">
        <v>12</v>
      </c>
      <c r="E39" s="36">
        <v>54.559739999999998</v>
      </c>
      <c r="F39" s="36">
        <v>53.133490000000002</v>
      </c>
    </row>
    <row r="40" spans="1:6" x14ac:dyDescent="0.2">
      <c r="A40" s="4">
        <v>38</v>
      </c>
      <c r="B40" s="36" t="s">
        <v>105</v>
      </c>
      <c r="C40" s="36">
        <v>2</v>
      </c>
      <c r="D40" s="36">
        <v>13</v>
      </c>
      <c r="E40" s="36">
        <v>79.475660000000005</v>
      </c>
      <c r="F40" s="36">
        <v>77.395399999999995</v>
      </c>
    </row>
    <row r="41" spans="1:6" x14ac:dyDescent="0.2">
      <c r="A41" s="4">
        <v>39</v>
      </c>
      <c r="B41" s="36" t="s">
        <v>105</v>
      </c>
      <c r="C41" s="36">
        <v>2</v>
      </c>
      <c r="D41" s="36">
        <v>14</v>
      </c>
      <c r="E41" s="36">
        <v>122.62545</v>
      </c>
      <c r="F41" s="36">
        <v>119.41049</v>
      </c>
    </row>
    <row r="42" spans="1:6" x14ac:dyDescent="0.2">
      <c r="A42" s="4">
        <v>40</v>
      </c>
      <c r="B42" s="36" t="s">
        <v>105</v>
      </c>
      <c r="C42" s="36">
        <v>2</v>
      </c>
      <c r="D42" s="36">
        <v>15</v>
      </c>
      <c r="E42" s="36">
        <v>0</v>
      </c>
      <c r="F42" s="36">
        <v>0</v>
      </c>
    </row>
    <row r="43" spans="1:6" x14ac:dyDescent="0.2">
      <c r="A43" s="4">
        <v>41</v>
      </c>
      <c r="B43" s="36" t="s">
        <v>105</v>
      </c>
      <c r="C43" s="36">
        <v>2</v>
      </c>
      <c r="D43" s="36">
        <v>16</v>
      </c>
      <c r="E43" s="36">
        <v>0</v>
      </c>
      <c r="F43" s="36">
        <v>0</v>
      </c>
    </row>
    <row r="44" spans="1:6" x14ac:dyDescent="0.2">
      <c r="A44" s="4">
        <v>42</v>
      </c>
      <c r="B44" s="36" t="s">
        <v>105</v>
      </c>
      <c r="C44" s="36">
        <v>2</v>
      </c>
      <c r="D44" s="36">
        <v>17</v>
      </c>
      <c r="E44" s="36">
        <v>0</v>
      </c>
      <c r="F44" s="36">
        <v>0</v>
      </c>
    </row>
    <row r="45" spans="1:6" x14ac:dyDescent="0.2">
      <c r="A45" s="4">
        <v>43</v>
      </c>
      <c r="B45" s="36" t="s">
        <v>105</v>
      </c>
      <c r="C45" s="36">
        <v>2</v>
      </c>
      <c r="D45" s="36">
        <v>18</v>
      </c>
      <c r="E45" s="36">
        <v>85.243679999999998</v>
      </c>
      <c r="F45" s="36">
        <v>82.848219999999998</v>
      </c>
    </row>
    <row r="46" spans="1:6" x14ac:dyDescent="0.2">
      <c r="A46" s="4">
        <v>44</v>
      </c>
      <c r="B46" s="36" t="s">
        <v>105</v>
      </c>
      <c r="C46" s="36">
        <v>2</v>
      </c>
      <c r="D46" s="36">
        <v>19</v>
      </c>
      <c r="E46" s="36">
        <v>168.87199000000001</v>
      </c>
      <c r="F46" s="36">
        <v>164.12835000000001</v>
      </c>
    </row>
    <row r="47" spans="1:6" x14ac:dyDescent="0.2">
      <c r="A47" s="4">
        <v>45</v>
      </c>
      <c r="B47" s="36" t="s">
        <v>105</v>
      </c>
      <c r="C47" s="36">
        <v>2</v>
      </c>
      <c r="D47" s="36">
        <v>20</v>
      </c>
      <c r="E47" s="36">
        <v>265.16314999999997</v>
      </c>
      <c r="F47" s="36">
        <v>257.71674000000002</v>
      </c>
    </row>
    <row r="48" spans="1:6" x14ac:dyDescent="0.2">
      <c r="A48" s="4">
        <v>46</v>
      </c>
      <c r="B48" s="36" t="s">
        <v>105</v>
      </c>
      <c r="C48" s="36">
        <v>2</v>
      </c>
      <c r="D48" s="36">
        <v>21</v>
      </c>
      <c r="E48" s="36">
        <v>179.54911999999999</v>
      </c>
      <c r="F48" s="36">
        <v>174.50604999999999</v>
      </c>
    </row>
    <row r="49" spans="1:6" x14ac:dyDescent="0.2">
      <c r="A49" s="4">
        <v>47</v>
      </c>
      <c r="B49" s="36" t="s">
        <v>105</v>
      </c>
      <c r="C49" s="36">
        <v>2</v>
      </c>
      <c r="D49" s="36">
        <v>22</v>
      </c>
      <c r="E49" s="36">
        <v>138.47173000000001</v>
      </c>
      <c r="F49" s="36">
        <v>134.57910000000001</v>
      </c>
    </row>
    <row r="50" spans="1:6" x14ac:dyDescent="0.2">
      <c r="A50" s="4">
        <v>48</v>
      </c>
      <c r="B50" s="36" t="s">
        <v>105</v>
      </c>
      <c r="C50" s="36">
        <v>2</v>
      </c>
      <c r="D50" s="36">
        <v>23</v>
      </c>
      <c r="E50" s="36">
        <v>109.41101999999999</v>
      </c>
      <c r="F50" s="36">
        <v>106.3379</v>
      </c>
    </row>
    <row r="51" spans="1:6" x14ac:dyDescent="0.2">
      <c r="A51" s="4">
        <v>49</v>
      </c>
      <c r="B51" s="107" t="s">
        <v>105</v>
      </c>
      <c r="C51" s="107">
        <v>2</v>
      </c>
      <c r="D51" s="107">
        <v>24</v>
      </c>
      <c r="E51" s="107">
        <v>109.41101999999999</v>
      </c>
      <c r="F51" s="107">
        <v>106.3379</v>
      </c>
    </row>
    <row r="52" spans="1:6" x14ac:dyDescent="0.2">
      <c r="A52" s="4">
        <v>50</v>
      </c>
      <c r="B52" s="36" t="s">
        <v>105</v>
      </c>
      <c r="C52" s="36">
        <v>3</v>
      </c>
      <c r="D52" s="36">
        <v>0</v>
      </c>
      <c r="E52" s="36">
        <v>116.52648000000001</v>
      </c>
      <c r="F52" s="36">
        <v>114.51712999999999</v>
      </c>
    </row>
    <row r="53" spans="1:6" x14ac:dyDescent="0.2">
      <c r="A53" s="4">
        <v>51</v>
      </c>
      <c r="B53" s="36" t="s">
        <v>105</v>
      </c>
      <c r="C53" s="36">
        <v>3</v>
      </c>
      <c r="D53" s="36">
        <v>1</v>
      </c>
      <c r="E53" s="36">
        <v>116.52648000000001</v>
      </c>
      <c r="F53" s="36">
        <v>114.51712999999999</v>
      </c>
    </row>
    <row r="54" spans="1:6" x14ac:dyDescent="0.2">
      <c r="A54" s="4">
        <v>52</v>
      </c>
      <c r="B54" s="36" t="s">
        <v>105</v>
      </c>
      <c r="C54" s="36">
        <v>3</v>
      </c>
      <c r="D54" s="36">
        <v>2</v>
      </c>
      <c r="E54" s="36">
        <v>103.91092</v>
      </c>
      <c r="F54" s="36">
        <v>102.13009</v>
      </c>
    </row>
    <row r="55" spans="1:6" x14ac:dyDescent="0.2">
      <c r="A55" s="4">
        <v>53</v>
      </c>
      <c r="B55" s="36" t="s">
        <v>105</v>
      </c>
      <c r="C55" s="36">
        <v>3</v>
      </c>
      <c r="D55" s="36">
        <v>3</v>
      </c>
      <c r="E55" s="36">
        <v>73.4161</v>
      </c>
      <c r="F55" s="36">
        <v>72.155330000000006</v>
      </c>
    </row>
    <row r="56" spans="1:6" x14ac:dyDescent="0.2">
      <c r="A56" s="4">
        <v>54</v>
      </c>
      <c r="B56" s="36" t="s">
        <v>105</v>
      </c>
      <c r="C56" s="36">
        <v>3</v>
      </c>
      <c r="D56" s="36">
        <v>4</v>
      </c>
      <c r="E56" s="36">
        <v>72.029250000000005</v>
      </c>
      <c r="F56" s="36">
        <v>70.792119999999997</v>
      </c>
    </row>
    <row r="57" spans="1:6" x14ac:dyDescent="0.2">
      <c r="A57" s="4">
        <v>55</v>
      </c>
      <c r="B57" s="36" t="s">
        <v>105</v>
      </c>
      <c r="C57" s="36">
        <v>3</v>
      </c>
      <c r="D57" s="36">
        <v>5</v>
      </c>
      <c r="E57" s="36">
        <v>72.029250000000005</v>
      </c>
      <c r="F57" s="36">
        <v>70.792119999999997</v>
      </c>
    </row>
    <row r="58" spans="1:6" x14ac:dyDescent="0.2">
      <c r="A58" s="4">
        <v>56</v>
      </c>
      <c r="B58" s="36" t="s">
        <v>105</v>
      </c>
      <c r="C58" s="36">
        <v>3</v>
      </c>
      <c r="D58" s="36">
        <v>6</v>
      </c>
      <c r="E58" s="36">
        <v>72.029250000000005</v>
      </c>
      <c r="F58" s="36">
        <v>70.792119999999997</v>
      </c>
    </row>
    <row r="59" spans="1:6" x14ac:dyDescent="0.2">
      <c r="A59" s="4">
        <v>57</v>
      </c>
      <c r="B59" s="36" t="s">
        <v>105</v>
      </c>
      <c r="C59" s="36">
        <v>3</v>
      </c>
      <c r="D59" s="36">
        <v>7</v>
      </c>
      <c r="E59" s="36">
        <v>41.936300000000003</v>
      </c>
      <c r="F59" s="36">
        <v>41.211350000000003</v>
      </c>
    </row>
    <row r="60" spans="1:6" x14ac:dyDescent="0.2">
      <c r="A60" s="4">
        <v>58</v>
      </c>
      <c r="B60" s="36" t="s">
        <v>105</v>
      </c>
      <c r="C60" s="36">
        <v>3</v>
      </c>
      <c r="D60" s="36">
        <v>8</v>
      </c>
      <c r="E60" s="36">
        <v>65.898769999999999</v>
      </c>
      <c r="F60" s="36">
        <v>0</v>
      </c>
    </row>
    <row r="61" spans="1:6" x14ac:dyDescent="0.2">
      <c r="A61" s="4">
        <v>59</v>
      </c>
      <c r="B61" s="36" t="s">
        <v>105</v>
      </c>
      <c r="C61" s="36">
        <v>3</v>
      </c>
      <c r="D61" s="36">
        <v>9</v>
      </c>
      <c r="E61" s="36">
        <v>127.54244</v>
      </c>
      <c r="F61" s="36">
        <v>0</v>
      </c>
    </row>
    <row r="62" spans="1:6" x14ac:dyDescent="0.2">
      <c r="A62" s="4">
        <v>60</v>
      </c>
      <c r="B62" s="36" t="s">
        <v>105</v>
      </c>
      <c r="C62" s="36">
        <v>3</v>
      </c>
      <c r="D62" s="36">
        <v>10</v>
      </c>
      <c r="E62" s="36">
        <v>127.54244</v>
      </c>
      <c r="F62" s="36">
        <v>0</v>
      </c>
    </row>
    <row r="63" spans="1:6" x14ac:dyDescent="0.2">
      <c r="A63" s="4">
        <v>61</v>
      </c>
      <c r="B63" s="36" t="s">
        <v>105</v>
      </c>
      <c r="C63" s="36">
        <v>3</v>
      </c>
      <c r="D63" s="36">
        <v>11</v>
      </c>
      <c r="E63" s="36">
        <v>127.54244</v>
      </c>
      <c r="F63" s="36">
        <v>0</v>
      </c>
    </row>
    <row r="64" spans="1:6" x14ac:dyDescent="0.2">
      <c r="A64" s="4">
        <v>62</v>
      </c>
      <c r="B64" s="36" t="s">
        <v>105</v>
      </c>
      <c r="C64" s="36">
        <v>3</v>
      </c>
      <c r="D64" s="36">
        <v>12</v>
      </c>
      <c r="E64" s="36">
        <v>215.7174</v>
      </c>
      <c r="F64" s="36">
        <v>0</v>
      </c>
    </row>
    <row r="65" spans="1:6" x14ac:dyDescent="0.2">
      <c r="A65" s="4">
        <v>63</v>
      </c>
      <c r="B65" s="36" t="s">
        <v>105</v>
      </c>
      <c r="C65" s="36">
        <v>3</v>
      </c>
      <c r="D65" s="36">
        <v>13</v>
      </c>
      <c r="E65" s="36">
        <v>217.21457000000001</v>
      </c>
      <c r="F65" s="36">
        <v>0</v>
      </c>
    </row>
    <row r="66" spans="1:6" x14ac:dyDescent="0.2">
      <c r="A66" s="4">
        <v>64</v>
      </c>
      <c r="B66" s="36" t="s">
        <v>105</v>
      </c>
      <c r="C66" s="36">
        <v>3</v>
      </c>
      <c r="D66" s="36">
        <v>14</v>
      </c>
      <c r="E66" s="36">
        <v>217.21457000000001</v>
      </c>
      <c r="F66" s="36">
        <v>0</v>
      </c>
    </row>
    <row r="67" spans="1:6" x14ac:dyDescent="0.2">
      <c r="A67" s="4">
        <v>65</v>
      </c>
      <c r="B67" s="36" t="s">
        <v>105</v>
      </c>
      <c r="C67" s="36">
        <v>3</v>
      </c>
      <c r="D67" s="36">
        <v>15</v>
      </c>
      <c r="E67" s="36">
        <v>217.21457000000001</v>
      </c>
      <c r="F67" s="36">
        <v>0</v>
      </c>
    </row>
    <row r="68" spans="1:6" x14ac:dyDescent="0.2">
      <c r="A68" s="4">
        <v>66</v>
      </c>
      <c r="B68" s="36" t="s">
        <v>105</v>
      </c>
      <c r="C68" s="36">
        <v>3</v>
      </c>
      <c r="D68" s="36">
        <v>16</v>
      </c>
      <c r="E68" s="36">
        <v>217.21457000000001</v>
      </c>
      <c r="F68" s="36">
        <v>0</v>
      </c>
    </row>
    <row r="69" spans="1:6" x14ac:dyDescent="0.2">
      <c r="A69" s="4">
        <v>67</v>
      </c>
      <c r="B69" s="36" t="s">
        <v>105</v>
      </c>
      <c r="C69" s="36">
        <v>3</v>
      </c>
      <c r="D69" s="36">
        <v>17</v>
      </c>
      <c r="E69" s="36">
        <v>217.21457000000001</v>
      </c>
      <c r="F69" s="36">
        <v>58.215960000000003</v>
      </c>
    </row>
    <row r="70" spans="1:6" x14ac:dyDescent="0.2">
      <c r="A70" s="4">
        <v>68</v>
      </c>
      <c r="B70" s="36" t="s">
        <v>105</v>
      </c>
      <c r="C70" s="36">
        <v>3</v>
      </c>
      <c r="D70" s="36">
        <v>18</v>
      </c>
      <c r="E70" s="36">
        <v>213.67653999999999</v>
      </c>
      <c r="F70" s="36">
        <v>131.29322999999999</v>
      </c>
    </row>
    <row r="71" spans="1:6" x14ac:dyDescent="0.2">
      <c r="A71" s="4">
        <v>69</v>
      </c>
      <c r="B71" s="36" t="s">
        <v>105</v>
      </c>
      <c r="C71" s="36">
        <v>3</v>
      </c>
      <c r="D71" s="36">
        <v>19</v>
      </c>
      <c r="E71" s="36">
        <v>252.98097999999999</v>
      </c>
      <c r="F71" s="36">
        <v>94.447280000000006</v>
      </c>
    </row>
    <row r="72" spans="1:6" x14ac:dyDescent="0.2">
      <c r="A72" s="4">
        <v>70</v>
      </c>
      <c r="B72" s="36" t="s">
        <v>105</v>
      </c>
      <c r="C72" s="36">
        <v>3</v>
      </c>
      <c r="D72" s="36">
        <v>20</v>
      </c>
      <c r="E72" s="36">
        <v>257.34638999999999</v>
      </c>
      <c r="F72" s="36">
        <v>94.447280000000006</v>
      </c>
    </row>
    <row r="73" spans="1:6" x14ac:dyDescent="0.2">
      <c r="A73" s="4">
        <v>71</v>
      </c>
      <c r="B73" s="36" t="s">
        <v>105</v>
      </c>
      <c r="C73" s="36">
        <v>3</v>
      </c>
      <c r="D73" s="36">
        <v>21</v>
      </c>
      <c r="E73" s="36">
        <v>257.34638999999999</v>
      </c>
      <c r="F73" s="36">
        <v>90.436459999999997</v>
      </c>
    </row>
    <row r="74" spans="1:6" x14ac:dyDescent="0.2">
      <c r="A74" s="4">
        <v>72</v>
      </c>
      <c r="B74" s="36" t="s">
        <v>105</v>
      </c>
      <c r="C74" s="36">
        <v>3</v>
      </c>
      <c r="D74" s="36">
        <v>22</v>
      </c>
      <c r="E74" s="36">
        <v>248.61556999999999</v>
      </c>
      <c r="F74" s="36">
        <v>64.984710000000007</v>
      </c>
    </row>
    <row r="75" spans="1:6" x14ac:dyDescent="0.2">
      <c r="A75" s="4">
        <v>73</v>
      </c>
      <c r="B75" s="36" t="s">
        <v>105</v>
      </c>
      <c r="C75" s="36">
        <v>3</v>
      </c>
      <c r="D75" s="36">
        <v>23</v>
      </c>
      <c r="E75" s="36">
        <v>63.637259999999998</v>
      </c>
      <c r="F75" s="36">
        <v>63.432389999999998</v>
      </c>
    </row>
    <row r="76" spans="1:6" x14ac:dyDescent="0.2">
      <c r="A76" s="4">
        <v>74</v>
      </c>
      <c r="B76" s="36" t="s">
        <v>105</v>
      </c>
      <c r="C76" s="36">
        <v>4</v>
      </c>
      <c r="D76" s="36">
        <v>0</v>
      </c>
      <c r="E76" s="36">
        <v>126.38411000000001</v>
      </c>
      <c r="F76" s="36">
        <v>52.897100000000002</v>
      </c>
    </row>
    <row r="77" spans="1:6" x14ac:dyDescent="0.2">
      <c r="A77" s="4">
        <v>75</v>
      </c>
      <c r="B77" s="36" t="s">
        <v>105</v>
      </c>
      <c r="C77" s="36">
        <v>4</v>
      </c>
      <c r="D77" s="36">
        <v>1</v>
      </c>
      <c r="E77" s="36">
        <v>126.38411000000001</v>
      </c>
      <c r="F77" s="36">
        <v>52.928620000000002</v>
      </c>
    </row>
    <row r="78" spans="1:6" x14ac:dyDescent="0.2">
      <c r="A78" s="4">
        <v>76</v>
      </c>
      <c r="B78" s="36" t="s">
        <v>105</v>
      </c>
      <c r="C78" s="36">
        <v>4</v>
      </c>
      <c r="D78" s="36">
        <v>2</v>
      </c>
      <c r="E78" s="36">
        <v>126.38411000000001</v>
      </c>
      <c r="F78" s="36">
        <v>59.571289999999998</v>
      </c>
    </row>
    <row r="79" spans="1:6" x14ac:dyDescent="0.2">
      <c r="A79" s="4">
        <v>77</v>
      </c>
      <c r="B79" s="36" t="s">
        <v>105</v>
      </c>
      <c r="C79" s="36">
        <v>4</v>
      </c>
      <c r="D79" s="36">
        <v>3</v>
      </c>
      <c r="E79" s="36">
        <v>126.38411000000001</v>
      </c>
      <c r="F79" s="36">
        <v>65.276259999999994</v>
      </c>
    </row>
    <row r="80" spans="1:6" x14ac:dyDescent="0.2">
      <c r="A80" s="4">
        <v>78</v>
      </c>
      <c r="B80" s="36" t="s">
        <v>105</v>
      </c>
      <c r="C80" s="36">
        <v>4</v>
      </c>
      <c r="D80" s="36">
        <v>4</v>
      </c>
      <c r="E80" s="36">
        <v>126.38411000000001</v>
      </c>
      <c r="F80" s="36">
        <v>72.856629999999996</v>
      </c>
    </row>
    <row r="81" spans="1:6" x14ac:dyDescent="0.2">
      <c r="A81" s="4">
        <v>79</v>
      </c>
      <c r="B81" s="36" t="s">
        <v>105</v>
      </c>
      <c r="C81" s="36">
        <v>4</v>
      </c>
      <c r="D81" s="36">
        <v>5</v>
      </c>
      <c r="E81" s="36">
        <v>126.38411000000001</v>
      </c>
      <c r="F81" s="36">
        <v>71.587980000000002</v>
      </c>
    </row>
    <row r="82" spans="1:6" x14ac:dyDescent="0.2">
      <c r="A82" s="4">
        <v>80</v>
      </c>
      <c r="B82" s="36" t="s">
        <v>105</v>
      </c>
      <c r="C82" s="36">
        <v>4</v>
      </c>
      <c r="D82" s="36">
        <v>6</v>
      </c>
      <c r="E82" s="36">
        <v>139.42518000000001</v>
      </c>
      <c r="F82" s="36">
        <v>74.243480000000005</v>
      </c>
    </row>
    <row r="83" spans="1:6" x14ac:dyDescent="0.2">
      <c r="A83" s="4">
        <v>81</v>
      </c>
      <c r="B83" s="36" t="s">
        <v>105</v>
      </c>
      <c r="C83" s="36">
        <v>4</v>
      </c>
      <c r="D83" s="36">
        <v>7</v>
      </c>
      <c r="E83" s="36">
        <v>256.77116000000001</v>
      </c>
      <c r="F83" s="36">
        <v>45.939230000000002</v>
      </c>
    </row>
    <row r="84" spans="1:6" x14ac:dyDescent="0.2">
      <c r="A84" s="4">
        <v>82</v>
      </c>
      <c r="B84" s="36" t="s">
        <v>105</v>
      </c>
      <c r="C84" s="36">
        <v>4</v>
      </c>
      <c r="D84" s="36">
        <v>8</v>
      </c>
      <c r="E84" s="36">
        <v>256.23534000000001</v>
      </c>
      <c r="F84" s="36">
        <v>1.5523199999999999</v>
      </c>
    </row>
    <row r="85" spans="1:6" x14ac:dyDescent="0.2">
      <c r="A85" s="4">
        <v>83</v>
      </c>
      <c r="B85" s="36" t="s">
        <v>105</v>
      </c>
      <c r="C85" s="36">
        <v>4</v>
      </c>
      <c r="D85" s="36">
        <v>9</v>
      </c>
      <c r="E85" s="36">
        <v>256.23534000000001</v>
      </c>
      <c r="F85" s="36">
        <v>27.256229999999999</v>
      </c>
    </row>
    <row r="86" spans="1:6" x14ac:dyDescent="0.2">
      <c r="A86" s="4">
        <v>84</v>
      </c>
      <c r="B86" s="36" t="s">
        <v>105</v>
      </c>
      <c r="C86" s="36">
        <v>4</v>
      </c>
      <c r="D86" s="36">
        <v>10</v>
      </c>
      <c r="E86" s="36">
        <v>256.23534000000001</v>
      </c>
      <c r="F86" s="36">
        <v>45.31673</v>
      </c>
    </row>
    <row r="87" spans="1:6" x14ac:dyDescent="0.2">
      <c r="A87" s="4">
        <v>85</v>
      </c>
      <c r="B87" s="36" t="s">
        <v>105</v>
      </c>
      <c r="C87" s="36">
        <v>4</v>
      </c>
      <c r="D87" s="36">
        <v>11</v>
      </c>
      <c r="E87" s="36">
        <v>256.23534000000001</v>
      </c>
      <c r="F87" s="36">
        <v>45.31673</v>
      </c>
    </row>
    <row r="88" spans="1:6" x14ac:dyDescent="0.2">
      <c r="A88" s="4">
        <v>86</v>
      </c>
      <c r="B88" s="36" t="s">
        <v>105</v>
      </c>
      <c r="C88" s="36">
        <v>4</v>
      </c>
      <c r="D88" s="36">
        <v>12</v>
      </c>
      <c r="E88" s="36">
        <v>256.23534000000001</v>
      </c>
      <c r="F88" s="36">
        <v>63.889420000000001</v>
      </c>
    </row>
    <row r="89" spans="1:6" x14ac:dyDescent="0.2">
      <c r="A89" s="4">
        <v>87</v>
      </c>
      <c r="B89" s="36" t="s">
        <v>105</v>
      </c>
      <c r="C89" s="36">
        <v>4</v>
      </c>
      <c r="D89" s="36">
        <v>13</v>
      </c>
      <c r="E89" s="36">
        <v>256.23534000000001</v>
      </c>
      <c r="F89" s="36">
        <v>44.954259999999998</v>
      </c>
    </row>
    <row r="90" spans="1:6" x14ac:dyDescent="0.2">
      <c r="A90" s="4">
        <v>88</v>
      </c>
      <c r="B90" s="36" t="s">
        <v>105</v>
      </c>
      <c r="C90" s="36">
        <v>4</v>
      </c>
      <c r="D90" s="36">
        <v>14</v>
      </c>
      <c r="E90" s="36">
        <v>256.23534000000001</v>
      </c>
      <c r="F90" s="36">
        <v>64.669520000000006</v>
      </c>
    </row>
    <row r="91" spans="1:6" x14ac:dyDescent="0.2">
      <c r="A91" s="4">
        <v>89</v>
      </c>
      <c r="B91" s="36" t="s">
        <v>105</v>
      </c>
      <c r="C91" s="36">
        <v>4</v>
      </c>
      <c r="D91" s="36">
        <v>15</v>
      </c>
      <c r="E91" s="36">
        <v>256.23534000000001</v>
      </c>
      <c r="F91" s="36">
        <v>44.954259999999998</v>
      </c>
    </row>
    <row r="92" spans="1:6" x14ac:dyDescent="0.2">
      <c r="A92" s="4">
        <v>90</v>
      </c>
      <c r="B92" s="36" t="s">
        <v>105</v>
      </c>
      <c r="C92" s="36">
        <v>4</v>
      </c>
      <c r="D92" s="36">
        <v>16</v>
      </c>
      <c r="E92" s="36">
        <v>256.23534000000001</v>
      </c>
      <c r="F92" s="36">
        <v>44.954259999999998</v>
      </c>
    </row>
    <row r="93" spans="1:6" x14ac:dyDescent="0.2">
      <c r="A93" s="4">
        <v>91</v>
      </c>
      <c r="B93" s="36" t="s">
        <v>105</v>
      </c>
      <c r="C93" s="36">
        <v>4</v>
      </c>
      <c r="D93" s="36">
        <v>17</v>
      </c>
      <c r="E93" s="36">
        <v>249.75026</v>
      </c>
      <c r="F93" s="36">
        <v>57.82197</v>
      </c>
    </row>
    <row r="94" spans="1:6" x14ac:dyDescent="0.2">
      <c r="A94" s="4">
        <v>92</v>
      </c>
      <c r="B94" s="36" t="s">
        <v>105</v>
      </c>
      <c r="C94" s="36">
        <v>4</v>
      </c>
      <c r="D94" s="36">
        <v>18</v>
      </c>
      <c r="E94" s="36">
        <v>126.28167000000001</v>
      </c>
      <c r="F94" s="36">
        <v>181.99186</v>
      </c>
    </row>
    <row r="95" spans="1:6" x14ac:dyDescent="0.2">
      <c r="A95" s="4">
        <v>93</v>
      </c>
      <c r="B95" s="36" t="s">
        <v>105</v>
      </c>
      <c r="C95" s="36">
        <v>4</v>
      </c>
      <c r="D95" s="36">
        <v>19</v>
      </c>
      <c r="E95" s="36">
        <v>126.28167000000001</v>
      </c>
      <c r="F95" s="36">
        <v>134.35847000000001</v>
      </c>
    </row>
    <row r="96" spans="1:6" x14ac:dyDescent="0.2">
      <c r="A96" s="4">
        <v>94</v>
      </c>
      <c r="B96" s="36" t="s">
        <v>105</v>
      </c>
      <c r="C96" s="36">
        <v>4</v>
      </c>
      <c r="D96" s="36">
        <v>20</v>
      </c>
      <c r="E96" s="36">
        <v>126.28167000000001</v>
      </c>
      <c r="F96" s="36">
        <v>100.48321</v>
      </c>
    </row>
    <row r="97" spans="1:6" x14ac:dyDescent="0.2">
      <c r="A97" s="4">
        <v>95</v>
      </c>
      <c r="B97" s="36" t="s">
        <v>105</v>
      </c>
      <c r="C97" s="36">
        <v>4</v>
      </c>
      <c r="D97" s="36">
        <v>21</v>
      </c>
      <c r="E97" s="36">
        <v>126.28167000000001</v>
      </c>
      <c r="F97" s="36">
        <v>90.207949999999997</v>
      </c>
    </row>
    <row r="98" spans="1:6" x14ac:dyDescent="0.2">
      <c r="A98" s="4">
        <v>96</v>
      </c>
      <c r="B98" s="36" t="s">
        <v>105</v>
      </c>
      <c r="C98" s="36">
        <v>4</v>
      </c>
      <c r="D98" s="36">
        <v>22</v>
      </c>
      <c r="E98" s="36">
        <v>158.72281000000001</v>
      </c>
      <c r="F98" s="36">
        <v>71.193989999999999</v>
      </c>
    </row>
    <row r="99" spans="1:6" x14ac:dyDescent="0.2">
      <c r="A99" s="4">
        <v>97</v>
      </c>
      <c r="B99" s="36" t="s">
        <v>105</v>
      </c>
      <c r="C99" s="36">
        <v>4</v>
      </c>
      <c r="D99" s="36">
        <v>23</v>
      </c>
      <c r="E99" s="36">
        <v>256.03046000000001</v>
      </c>
      <c r="F99" s="36">
        <v>107.83506</v>
      </c>
    </row>
    <row r="100" spans="1:6" x14ac:dyDescent="0.2">
      <c r="A100" s="4">
        <v>98</v>
      </c>
      <c r="B100" s="36" t="s">
        <v>105</v>
      </c>
      <c r="C100" s="36">
        <v>5</v>
      </c>
      <c r="D100" s="36">
        <v>0</v>
      </c>
      <c r="E100" s="36">
        <v>162.95760000000001</v>
      </c>
      <c r="F100" s="36">
        <v>95.095160000000007</v>
      </c>
    </row>
    <row r="101" spans="1:6" x14ac:dyDescent="0.2">
      <c r="A101" s="4">
        <v>99</v>
      </c>
      <c r="B101" s="36" t="s">
        <v>105</v>
      </c>
      <c r="C101" s="36">
        <v>5</v>
      </c>
      <c r="D101" s="36">
        <v>1</v>
      </c>
      <c r="E101" s="36">
        <v>85.443060000000003</v>
      </c>
      <c r="F101" s="36">
        <v>85.53707</v>
      </c>
    </row>
    <row r="102" spans="1:6" x14ac:dyDescent="0.2">
      <c r="A102" s="4">
        <v>100</v>
      </c>
      <c r="B102" s="36" t="s">
        <v>105</v>
      </c>
      <c r="C102" s="36">
        <v>5</v>
      </c>
      <c r="D102" s="36">
        <v>2</v>
      </c>
      <c r="E102" s="36">
        <v>79.763040000000004</v>
      </c>
      <c r="F102" s="36">
        <v>79.849220000000003</v>
      </c>
    </row>
    <row r="103" spans="1:6" x14ac:dyDescent="0.2">
      <c r="A103" s="4">
        <v>101</v>
      </c>
      <c r="B103" s="36" t="s">
        <v>105</v>
      </c>
      <c r="C103" s="36">
        <v>5</v>
      </c>
      <c r="D103" s="36">
        <v>3</v>
      </c>
      <c r="E103" s="36">
        <v>79.700370000000007</v>
      </c>
      <c r="F103" s="36">
        <v>73.526780000000002</v>
      </c>
    </row>
    <row r="104" spans="1:6" x14ac:dyDescent="0.2">
      <c r="A104" s="4">
        <v>102</v>
      </c>
      <c r="B104" s="36" t="s">
        <v>105</v>
      </c>
      <c r="C104" s="36">
        <v>5</v>
      </c>
      <c r="D104" s="36">
        <v>4</v>
      </c>
      <c r="E104" s="36">
        <v>78.807239999999993</v>
      </c>
      <c r="F104" s="36">
        <v>71.740520000000004</v>
      </c>
    </row>
    <row r="105" spans="1:6" x14ac:dyDescent="0.2">
      <c r="A105" s="4">
        <v>103</v>
      </c>
      <c r="B105" s="36" t="s">
        <v>105</v>
      </c>
      <c r="C105" s="36">
        <v>5</v>
      </c>
      <c r="D105" s="36">
        <v>5</v>
      </c>
      <c r="E105" s="36">
        <v>85.50573</v>
      </c>
      <c r="F105" s="36">
        <v>85.59975</v>
      </c>
    </row>
    <row r="106" spans="1:6" x14ac:dyDescent="0.2">
      <c r="A106" s="4">
        <v>104</v>
      </c>
      <c r="B106" s="36" t="s">
        <v>105</v>
      </c>
      <c r="C106" s="36">
        <v>5</v>
      </c>
      <c r="D106" s="36">
        <v>6</v>
      </c>
      <c r="E106" s="36">
        <v>93.63794</v>
      </c>
      <c r="F106" s="36">
        <v>93.739789999999999</v>
      </c>
    </row>
    <row r="107" spans="1:6" x14ac:dyDescent="0.2">
      <c r="A107" s="4">
        <v>105</v>
      </c>
      <c r="B107" s="36" t="s">
        <v>105</v>
      </c>
      <c r="C107" s="36">
        <v>5</v>
      </c>
      <c r="D107" s="36">
        <v>7</v>
      </c>
      <c r="E107" s="36">
        <v>216.07551000000001</v>
      </c>
      <c r="F107" s="36">
        <v>72.633650000000003</v>
      </c>
    </row>
    <row r="108" spans="1:6" x14ac:dyDescent="0.2">
      <c r="A108" s="4">
        <v>106</v>
      </c>
      <c r="B108" s="36" t="s">
        <v>105</v>
      </c>
      <c r="C108" s="36">
        <v>5</v>
      </c>
      <c r="D108" s="36">
        <v>8</v>
      </c>
      <c r="E108" s="36">
        <v>260.63031000000001</v>
      </c>
      <c r="F108" s="36">
        <v>34.2211</v>
      </c>
    </row>
    <row r="109" spans="1:6" x14ac:dyDescent="0.2">
      <c r="A109" s="4">
        <v>107</v>
      </c>
      <c r="B109" s="36" t="s">
        <v>105</v>
      </c>
      <c r="C109" s="36">
        <v>5</v>
      </c>
      <c r="D109" s="36">
        <v>9</v>
      </c>
      <c r="E109" s="36">
        <v>260.63031000000001</v>
      </c>
      <c r="F109" s="36">
        <v>52.310960000000001</v>
      </c>
    </row>
    <row r="110" spans="1:6" x14ac:dyDescent="0.2">
      <c r="A110" s="4">
        <v>108</v>
      </c>
      <c r="B110" s="36" t="s">
        <v>105</v>
      </c>
      <c r="C110" s="36">
        <v>5</v>
      </c>
      <c r="D110" s="36">
        <v>10</v>
      </c>
      <c r="E110" s="36">
        <v>260.63031000000001</v>
      </c>
      <c r="F110" s="36">
        <v>68.316839999999999</v>
      </c>
    </row>
    <row r="111" spans="1:6" x14ac:dyDescent="0.2">
      <c r="A111" s="4">
        <v>109</v>
      </c>
      <c r="B111" s="36" t="s">
        <v>105</v>
      </c>
      <c r="C111" s="36">
        <v>5</v>
      </c>
      <c r="D111" s="36">
        <v>11</v>
      </c>
      <c r="E111" s="36">
        <v>260.63031000000001</v>
      </c>
      <c r="F111" s="36">
        <v>78.768060000000006</v>
      </c>
    </row>
    <row r="112" spans="1:6" x14ac:dyDescent="0.2">
      <c r="A112" s="4">
        <v>110</v>
      </c>
      <c r="B112" s="36" t="s">
        <v>105</v>
      </c>
      <c r="C112" s="36">
        <v>5</v>
      </c>
      <c r="D112" s="36">
        <v>12</v>
      </c>
      <c r="E112" s="36">
        <v>260.63031000000001</v>
      </c>
      <c r="F112" s="36">
        <v>84.111189999999993</v>
      </c>
    </row>
    <row r="113" spans="1:6" x14ac:dyDescent="0.2">
      <c r="A113" s="4">
        <v>111</v>
      </c>
      <c r="B113" s="36" t="s">
        <v>105</v>
      </c>
      <c r="C113" s="36">
        <v>5</v>
      </c>
      <c r="D113" s="36">
        <v>13</v>
      </c>
      <c r="E113" s="36">
        <v>260.63031000000001</v>
      </c>
      <c r="F113" s="36">
        <v>84.111189999999993</v>
      </c>
    </row>
    <row r="114" spans="1:6" x14ac:dyDescent="0.2">
      <c r="A114" s="4">
        <v>112</v>
      </c>
      <c r="B114" s="36" t="s">
        <v>105</v>
      </c>
      <c r="C114" s="36">
        <v>5</v>
      </c>
      <c r="D114" s="36">
        <v>14</v>
      </c>
      <c r="E114" s="36">
        <v>260.63031000000001</v>
      </c>
      <c r="F114" s="36">
        <v>84.111189999999993</v>
      </c>
    </row>
    <row r="115" spans="1:6" x14ac:dyDescent="0.2">
      <c r="A115" s="4">
        <v>113</v>
      </c>
      <c r="B115" s="36" t="s">
        <v>105</v>
      </c>
      <c r="C115" s="36">
        <v>5</v>
      </c>
      <c r="D115" s="36">
        <v>15</v>
      </c>
      <c r="E115" s="36">
        <v>260.63031000000001</v>
      </c>
      <c r="F115" s="36">
        <v>84.111189999999993</v>
      </c>
    </row>
    <row r="116" spans="1:6" x14ac:dyDescent="0.2">
      <c r="A116" s="4">
        <v>114</v>
      </c>
      <c r="B116" s="36" t="s">
        <v>105</v>
      </c>
      <c r="C116" s="36">
        <v>5</v>
      </c>
      <c r="D116" s="36">
        <v>16</v>
      </c>
      <c r="E116" s="36">
        <v>221.42646999999999</v>
      </c>
      <c r="F116" s="36">
        <v>84.111189999999993</v>
      </c>
    </row>
    <row r="117" spans="1:6" x14ac:dyDescent="0.2">
      <c r="A117" s="4">
        <v>115</v>
      </c>
      <c r="B117" s="36" t="s">
        <v>105</v>
      </c>
      <c r="C117" s="36">
        <v>5</v>
      </c>
      <c r="D117" s="36">
        <v>17</v>
      </c>
      <c r="E117" s="36">
        <v>79.692530000000005</v>
      </c>
      <c r="F117" s="36">
        <v>171.34052</v>
      </c>
    </row>
    <row r="118" spans="1:6" x14ac:dyDescent="0.2">
      <c r="A118" s="4">
        <v>116</v>
      </c>
      <c r="B118" s="36" t="s">
        <v>105</v>
      </c>
      <c r="C118" s="36">
        <v>5</v>
      </c>
      <c r="D118" s="36">
        <v>18</v>
      </c>
      <c r="E118" s="36">
        <v>80.154769999999999</v>
      </c>
      <c r="F118" s="36">
        <v>188.57642000000001</v>
      </c>
    </row>
    <row r="119" spans="1:6" x14ac:dyDescent="0.2">
      <c r="A119" s="4">
        <v>117</v>
      </c>
      <c r="B119" s="36" t="s">
        <v>105</v>
      </c>
      <c r="C119" s="36">
        <v>5</v>
      </c>
      <c r="D119" s="36">
        <v>19</v>
      </c>
      <c r="E119" s="36">
        <v>80.154769999999999</v>
      </c>
      <c r="F119" s="36">
        <v>208.31152</v>
      </c>
    </row>
    <row r="120" spans="1:6" x14ac:dyDescent="0.2">
      <c r="A120" s="4">
        <v>118</v>
      </c>
      <c r="B120" s="36" t="s">
        <v>105</v>
      </c>
      <c r="C120" s="36">
        <v>5</v>
      </c>
      <c r="D120" s="36">
        <v>20</v>
      </c>
      <c r="E120" s="36">
        <v>80.154769999999999</v>
      </c>
      <c r="F120" s="36">
        <v>103.88547</v>
      </c>
    </row>
    <row r="121" spans="1:6" x14ac:dyDescent="0.2">
      <c r="A121" s="4">
        <v>119</v>
      </c>
      <c r="B121" s="36" t="s">
        <v>105</v>
      </c>
      <c r="C121" s="36">
        <v>5</v>
      </c>
      <c r="D121" s="36">
        <v>21</v>
      </c>
      <c r="E121" s="36">
        <v>80.154769999999999</v>
      </c>
      <c r="F121" s="36">
        <v>144.67187999999999</v>
      </c>
    </row>
    <row r="122" spans="1:6" x14ac:dyDescent="0.2">
      <c r="A122" s="4">
        <v>120</v>
      </c>
      <c r="B122" s="36" t="s">
        <v>105</v>
      </c>
      <c r="C122" s="36">
        <v>5</v>
      </c>
      <c r="D122" s="36">
        <v>22</v>
      </c>
      <c r="E122" s="36">
        <v>80.154769999999999</v>
      </c>
      <c r="F122" s="36">
        <v>144.67187999999999</v>
      </c>
    </row>
    <row r="123" spans="1:6" x14ac:dyDescent="0.2">
      <c r="A123" s="4">
        <v>121</v>
      </c>
      <c r="B123" s="36" t="s">
        <v>105</v>
      </c>
      <c r="C123" s="36">
        <v>5</v>
      </c>
      <c r="D123" s="36">
        <v>23</v>
      </c>
      <c r="E123" s="36">
        <v>80.154769999999999</v>
      </c>
      <c r="F123" s="36">
        <v>138.72549000000001</v>
      </c>
    </row>
    <row r="124" spans="1:6" x14ac:dyDescent="0.2">
      <c r="A124" s="4">
        <v>122</v>
      </c>
      <c r="B124" s="36" t="s">
        <v>105</v>
      </c>
      <c r="C124" s="36">
        <v>6</v>
      </c>
      <c r="D124" s="36">
        <v>0</v>
      </c>
      <c r="E124" s="36">
        <v>78.603219999999993</v>
      </c>
      <c r="F124" s="36">
        <v>99.091809999999995</v>
      </c>
    </row>
    <row r="125" spans="1:6" x14ac:dyDescent="0.2">
      <c r="A125" s="4">
        <v>123</v>
      </c>
      <c r="B125" s="36" t="s">
        <v>105</v>
      </c>
      <c r="C125" s="36">
        <v>6</v>
      </c>
      <c r="D125" s="36">
        <v>1</v>
      </c>
      <c r="E125" s="36">
        <v>78.603219999999993</v>
      </c>
      <c r="F125" s="36">
        <v>94.665220000000005</v>
      </c>
    </row>
    <row r="126" spans="1:6" x14ac:dyDescent="0.2">
      <c r="A126" s="4">
        <v>124</v>
      </c>
      <c r="B126" s="36" t="s">
        <v>105</v>
      </c>
      <c r="C126" s="36">
        <v>6</v>
      </c>
      <c r="D126" s="36">
        <v>2</v>
      </c>
      <c r="E126" s="36">
        <v>78.603219999999993</v>
      </c>
      <c r="F126" s="36">
        <v>83.481830000000002</v>
      </c>
    </row>
    <row r="127" spans="1:6" x14ac:dyDescent="0.2">
      <c r="A127" s="4">
        <v>125</v>
      </c>
      <c r="B127" s="36" t="s">
        <v>105</v>
      </c>
      <c r="C127" s="36">
        <v>6</v>
      </c>
      <c r="D127" s="36">
        <v>3</v>
      </c>
      <c r="E127" s="36">
        <v>78.603219999999993</v>
      </c>
      <c r="F127" s="36">
        <v>77.200429999999997</v>
      </c>
    </row>
    <row r="128" spans="1:6" x14ac:dyDescent="0.2">
      <c r="A128" s="4">
        <v>126</v>
      </c>
      <c r="B128" s="36" t="s">
        <v>105</v>
      </c>
      <c r="C128" s="36">
        <v>6</v>
      </c>
      <c r="D128" s="36">
        <v>4</v>
      </c>
      <c r="E128" s="36">
        <v>78.603219999999993</v>
      </c>
      <c r="F128" s="36">
        <v>74.916989999999998</v>
      </c>
    </row>
    <row r="129" spans="1:6" x14ac:dyDescent="0.2">
      <c r="A129" s="4">
        <v>127</v>
      </c>
      <c r="B129" s="36" t="s">
        <v>105</v>
      </c>
      <c r="C129" s="36">
        <v>6</v>
      </c>
      <c r="D129" s="36">
        <v>5</v>
      </c>
      <c r="E129" s="36">
        <v>78.603219999999993</v>
      </c>
      <c r="F129" s="36">
        <v>74.916989999999998</v>
      </c>
    </row>
    <row r="130" spans="1:6" x14ac:dyDescent="0.2">
      <c r="A130" s="4">
        <v>128</v>
      </c>
      <c r="B130" s="36" t="s">
        <v>105</v>
      </c>
      <c r="C130" s="36">
        <v>6</v>
      </c>
      <c r="D130" s="36">
        <v>6</v>
      </c>
      <c r="E130" s="36">
        <v>213.87153000000001</v>
      </c>
      <c r="F130" s="36">
        <v>93.854709999999997</v>
      </c>
    </row>
    <row r="131" spans="1:6" x14ac:dyDescent="0.2">
      <c r="A131" s="4">
        <v>129</v>
      </c>
      <c r="B131" s="36" t="s">
        <v>105</v>
      </c>
      <c r="C131" s="36">
        <v>6</v>
      </c>
      <c r="D131" s="36">
        <v>7</v>
      </c>
      <c r="E131" s="36">
        <v>258.96357</v>
      </c>
      <c r="F131" s="36">
        <v>83.777979999999999</v>
      </c>
    </row>
    <row r="132" spans="1:6" x14ac:dyDescent="0.2">
      <c r="A132" s="4">
        <v>130</v>
      </c>
      <c r="B132" s="36" t="s">
        <v>105</v>
      </c>
      <c r="C132" s="36">
        <v>6</v>
      </c>
      <c r="D132" s="36">
        <v>8</v>
      </c>
      <c r="E132" s="36">
        <v>259.31425999999999</v>
      </c>
      <c r="F132" s="36">
        <v>51.895580000000002</v>
      </c>
    </row>
    <row r="133" spans="1:6" x14ac:dyDescent="0.2">
      <c r="A133" s="4">
        <v>131</v>
      </c>
      <c r="B133" s="36" t="s">
        <v>105</v>
      </c>
      <c r="C133" s="36">
        <v>6</v>
      </c>
      <c r="D133" s="36">
        <v>9</v>
      </c>
      <c r="E133" s="36">
        <v>259.31425999999999</v>
      </c>
      <c r="F133" s="36">
        <v>56.46246</v>
      </c>
    </row>
    <row r="134" spans="1:6" x14ac:dyDescent="0.2">
      <c r="A134" s="4">
        <v>132</v>
      </c>
      <c r="B134" s="36" t="s">
        <v>105</v>
      </c>
      <c r="C134" s="36">
        <v>6</v>
      </c>
      <c r="D134" s="36">
        <v>10</v>
      </c>
      <c r="E134" s="36">
        <v>259.31425999999999</v>
      </c>
      <c r="F134" s="36">
        <v>45.419350000000001</v>
      </c>
    </row>
    <row r="135" spans="1:6" x14ac:dyDescent="0.2">
      <c r="A135" s="4">
        <v>133</v>
      </c>
      <c r="B135" s="36" t="s">
        <v>105</v>
      </c>
      <c r="C135" s="36">
        <v>6</v>
      </c>
      <c r="D135" s="36">
        <v>11</v>
      </c>
      <c r="E135" s="36">
        <v>259.31425999999999</v>
      </c>
      <c r="F135" s="36">
        <v>55.729889999999997</v>
      </c>
    </row>
    <row r="136" spans="1:6" x14ac:dyDescent="0.2">
      <c r="A136" s="4">
        <v>134</v>
      </c>
      <c r="B136" s="36" t="s">
        <v>105</v>
      </c>
      <c r="C136" s="36">
        <v>6</v>
      </c>
      <c r="D136" s="36">
        <v>12</v>
      </c>
      <c r="E136" s="36">
        <v>259.31425999999999</v>
      </c>
      <c r="F136" s="36">
        <v>83.006439999999998</v>
      </c>
    </row>
    <row r="137" spans="1:6" x14ac:dyDescent="0.2">
      <c r="A137" s="4">
        <v>135</v>
      </c>
      <c r="B137" s="36" t="s">
        <v>105</v>
      </c>
      <c r="C137" s="36">
        <v>6</v>
      </c>
      <c r="D137" s="36">
        <v>13</v>
      </c>
      <c r="E137" s="36">
        <v>259.31425999999999</v>
      </c>
      <c r="F137" s="36">
        <v>80.021600000000007</v>
      </c>
    </row>
    <row r="138" spans="1:6" x14ac:dyDescent="0.2">
      <c r="A138" s="4">
        <v>136</v>
      </c>
      <c r="B138" s="36" t="s">
        <v>105</v>
      </c>
      <c r="C138" s="36">
        <v>6</v>
      </c>
      <c r="D138" s="36">
        <v>14</v>
      </c>
      <c r="E138" s="36">
        <v>259.31425999999999</v>
      </c>
      <c r="F138" s="36">
        <v>71.059309999999996</v>
      </c>
    </row>
    <row r="139" spans="1:6" x14ac:dyDescent="0.2">
      <c r="A139" s="4">
        <v>137</v>
      </c>
      <c r="B139" s="36" t="s">
        <v>105</v>
      </c>
      <c r="C139" s="36">
        <v>6</v>
      </c>
      <c r="D139" s="36">
        <v>15</v>
      </c>
      <c r="E139" s="36">
        <v>259.31425999999999</v>
      </c>
      <c r="F139" s="36">
        <v>171.01617999999999</v>
      </c>
    </row>
    <row r="140" spans="1:6" x14ac:dyDescent="0.2">
      <c r="A140" s="4">
        <v>138</v>
      </c>
      <c r="B140" s="36" t="s">
        <v>105</v>
      </c>
      <c r="C140" s="36">
        <v>6</v>
      </c>
      <c r="D140" s="36">
        <v>16</v>
      </c>
      <c r="E140" s="36">
        <v>259.31425999999999</v>
      </c>
      <c r="F140" s="36">
        <v>165.85701</v>
      </c>
    </row>
    <row r="141" spans="1:6" x14ac:dyDescent="0.2">
      <c r="A141" s="4">
        <v>139</v>
      </c>
      <c r="B141" s="36" t="s">
        <v>105</v>
      </c>
      <c r="C141" s="36">
        <v>6</v>
      </c>
      <c r="D141" s="36">
        <v>17</v>
      </c>
      <c r="E141" s="36">
        <v>259.31425999999999</v>
      </c>
      <c r="F141" s="36">
        <v>254.29537999999999</v>
      </c>
    </row>
    <row r="142" spans="1:6" x14ac:dyDescent="0.2">
      <c r="A142" s="4">
        <v>140</v>
      </c>
      <c r="B142" s="36" t="s">
        <v>105</v>
      </c>
      <c r="C142" s="36">
        <v>6</v>
      </c>
      <c r="D142" s="36">
        <v>18</v>
      </c>
      <c r="E142" s="36">
        <v>232.84822</v>
      </c>
      <c r="F142" s="36">
        <v>252.01974000000001</v>
      </c>
    </row>
    <row r="143" spans="1:6" x14ac:dyDescent="0.2">
      <c r="A143" s="4">
        <v>141</v>
      </c>
      <c r="B143" s="36" t="s">
        <v>105</v>
      </c>
      <c r="C143" s="36">
        <v>6</v>
      </c>
      <c r="D143" s="36">
        <v>19</v>
      </c>
      <c r="E143" s="36">
        <v>112.87815999999999</v>
      </c>
      <c r="F143" s="36">
        <v>156.69988000000001</v>
      </c>
    </row>
    <row r="144" spans="1:6" x14ac:dyDescent="0.2">
      <c r="A144" s="4">
        <v>142</v>
      </c>
      <c r="B144" s="36" t="s">
        <v>105</v>
      </c>
      <c r="C144" s="36">
        <v>6</v>
      </c>
      <c r="D144" s="36">
        <v>20</v>
      </c>
      <c r="E144" s="36">
        <v>79.156549999999996</v>
      </c>
      <c r="F144" s="36">
        <v>85.071659999999994</v>
      </c>
    </row>
    <row r="145" spans="1:6" x14ac:dyDescent="0.2">
      <c r="A145" s="4">
        <v>143</v>
      </c>
      <c r="B145" s="36" t="s">
        <v>105</v>
      </c>
      <c r="C145" s="36">
        <v>6</v>
      </c>
      <c r="D145" s="36">
        <v>21</v>
      </c>
      <c r="E145" s="36">
        <v>79.156549999999996</v>
      </c>
      <c r="F145" s="36">
        <v>79.016270000000006</v>
      </c>
    </row>
    <row r="146" spans="1:6" x14ac:dyDescent="0.2">
      <c r="A146" s="4">
        <v>144</v>
      </c>
      <c r="B146" s="36" t="s">
        <v>105</v>
      </c>
      <c r="C146" s="36">
        <v>6</v>
      </c>
      <c r="D146" s="36">
        <v>22</v>
      </c>
      <c r="E146" s="36">
        <v>139.17275000000001</v>
      </c>
      <c r="F146" s="36">
        <v>82.647949999999994</v>
      </c>
    </row>
    <row r="147" spans="1:6" x14ac:dyDescent="0.2">
      <c r="A147" s="4">
        <v>145</v>
      </c>
      <c r="B147" s="36" t="s">
        <v>105</v>
      </c>
      <c r="C147" s="36">
        <v>6</v>
      </c>
      <c r="D147" s="36">
        <v>23</v>
      </c>
      <c r="E147" s="36">
        <v>253.18093999999999</v>
      </c>
      <c r="F147" s="36">
        <v>88.103260000000006</v>
      </c>
    </row>
    <row r="148" spans="1:6" x14ac:dyDescent="0.2">
      <c r="A148" s="4">
        <v>146</v>
      </c>
      <c r="B148" s="36" t="s">
        <v>105</v>
      </c>
      <c r="C148" s="36">
        <v>7</v>
      </c>
      <c r="D148" s="36">
        <v>0</v>
      </c>
      <c r="E148" s="36">
        <v>248.50341</v>
      </c>
      <c r="F148" s="36">
        <v>109.47905</v>
      </c>
    </row>
    <row r="149" spans="1:6" x14ac:dyDescent="0.2">
      <c r="A149" s="4">
        <v>147</v>
      </c>
      <c r="B149" s="36" t="s">
        <v>105</v>
      </c>
      <c r="C149" s="36">
        <v>7</v>
      </c>
      <c r="D149" s="36">
        <v>1</v>
      </c>
      <c r="E149" s="36">
        <v>248.50341</v>
      </c>
      <c r="F149" s="36">
        <v>111.96988</v>
      </c>
    </row>
    <row r="150" spans="1:6" x14ac:dyDescent="0.2">
      <c r="A150" s="4">
        <v>148</v>
      </c>
      <c r="B150" s="36" t="s">
        <v>105</v>
      </c>
      <c r="C150" s="36">
        <v>7</v>
      </c>
      <c r="D150" s="36">
        <v>2</v>
      </c>
      <c r="E150" s="36">
        <v>248.50341</v>
      </c>
      <c r="F150" s="36">
        <v>111.96988</v>
      </c>
    </row>
    <row r="151" spans="1:6" x14ac:dyDescent="0.2">
      <c r="A151" s="4">
        <v>149</v>
      </c>
      <c r="B151" s="36" t="s">
        <v>105</v>
      </c>
      <c r="C151" s="36">
        <v>7</v>
      </c>
      <c r="D151" s="36">
        <v>3</v>
      </c>
      <c r="E151" s="36">
        <v>248.50341</v>
      </c>
      <c r="F151" s="36">
        <v>111.96988</v>
      </c>
    </row>
    <row r="152" spans="1:6" x14ac:dyDescent="0.2">
      <c r="A152" s="4">
        <v>150</v>
      </c>
      <c r="B152" s="36" t="s">
        <v>105</v>
      </c>
      <c r="C152" s="36">
        <v>7</v>
      </c>
      <c r="D152" s="36">
        <v>4</v>
      </c>
      <c r="E152" s="36">
        <v>248.50341</v>
      </c>
      <c r="F152" s="36">
        <v>111.96988</v>
      </c>
    </row>
    <row r="153" spans="1:6" x14ac:dyDescent="0.2">
      <c r="A153" s="4">
        <v>151</v>
      </c>
      <c r="B153" s="36" t="s">
        <v>105</v>
      </c>
      <c r="C153" s="36">
        <v>7</v>
      </c>
      <c r="D153" s="36">
        <v>5</v>
      </c>
      <c r="E153" s="36">
        <v>248.50341</v>
      </c>
      <c r="F153" s="36">
        <v>111.96988</v>
      </c>
    </row>
    <row r="154" spans="1:6" x14ac:dyDescent="0.2">
      <c r="A154" s="4">
        <v>152</v>
      </c>
      <c r="B154" s="36" t="s">
        <v>105</v>
      </c>
      <c r="C154" s="36">
        <v>7</v>
      </c>
      <c r="D154" s="36">
        <v>6</v>
      </c>
      <c r="E154" s="36">
        <v>258.22392000000002</v>
      </c>
      <c r="F154" s="36">
        <v>202.75986</v>
      </c>
    </row>
    <row r="155" spans="1:6" x14ac:dyDescent="0.2">
      <c r="A155" s="4">
        <v>153</v>
      </c>
      <c r="B155" s="36" t="s">
        <v>105</v>
      </c>
      <c r="C155" s="36">
        <v>7</v>
      </c>
      <c r="D155" s="36">
        <v>7</v>
      </c>
      <c r="E155" s="36">
        <v>262.39096999999998</v>
      </c>
      <c r="F155" s="36">
        <v>125.55978</v>
      </c>
    </row>
    <row r="156" spans="1:6" x14ac:dyDescent="0.2">
      <c r="A156" s="4">
        <v>154</v>
      </c>
      <c r="B156" s="36" t="s">
        <v>105</v>
      </c>
      <c r="C156" s="36">
        <v>7</v>
      </c>
      <c r="D156" s="36">
        <v>8</v>
      </c>
      <c r="E156" s="36">
        <v>267.63893999999999</v>
      </c>
      <c r="F156" s="36">
        <v>41.678330000000003</v>
      </c>
    </row>
    <row r="157" spans="1:6" x14ac:dyDescent="0.2">
      <c r="A157" s="4">
        <v>155</v>
      </c>
      <c r="B157" s="36" t="s">
        <v>105</v>
      </c>
      <c r="C157" s="36">
        <v>7</v>
      </c>
      <c r="D157" s="36">
        <v>9</v>
      </c>
      <c r="E157" s="36">
        <v>267.63893999999999</v>
      </c>
      <c r="F157" s="36">
        <v>105.92295</v>
      </c>
    </row>
    <row r="158" spans="1:6" x14ac:dyDescent="0.2">
      <c r="A158" s="4">
        <v>156</v>
      </c>
      <c r="B158" s="36" t="s">
        <v>105</v>
      </c>
      <c r="C158" s="36">
        <v>7</v>
      </c>
      <c r="D158" s="36">
        <v>10</v>
      </c>
      <c r="E158" s="36">
        <v>267.63893999999999</v>
      </c>
      <c r="F158" s="36">
        <v>115.62779</v>
      </c>
    </row>
    <row r="159" spans="1:6" x14ac:dyDescent="0.2">
      <c r="A159" s="4">
        <v>157</v>
      </c>
      <c r="B159" s="36" t="s">
        <v>105</v>
      </c>
      <c r="C159" s="36">
        <v>7</v>
      </c>
      <c r="D159" s="36">
        <v>11</v>
      </c>
      <c r="E159" s="36">
        <v>267.63893999999999</v>
      </c>
      <c r="F159" s="36">
        <v>115.62779</v>
      </c>
    </row>
    <row r="160" spans="1:6" x14ac:dyDescent="0.2">
      <c r="A160" s="4">
        <v>158</v>
      </c>
      <c r="B160" s="36" t="s">
        <v>105</v>
      </c>
      <c r="C160" s="36">
        <v>7</v>
      </c>
      <c r="D160" s="36">
        <v>12</v>
      </c>
      <c r="E160" s="36">
        <v>267.63893999999999</v>
      </c>
      <c r="F160" s="36">
        <v>115.62779</v>
      </c>
    </row>
    <row r="161" spans="1:6" x14ac:dyDescent="0.2">
      <c r="A161" s="4">
        <v>159</v>
      </c>
      <c r="B161" s="36" t="s">
        <v>105</v>
      </c>
      <c r="C161" s="36">
        <v>7</v>
      </c>
      <c r="D161" s="36">
        <v>13</v>
      </c>
      <c r="E161" s="36">
        <v>267.63893999999999</v>
      </c>
      <c r="F161" s="36">
        <v>115.62779</v>
      </c>
    </row>
    <row r="162" spans="1:6" x14ac:dyDescent="0.2">
      <c r="A162" s="4">
        <v>160</v>
      </c>
      <c r="B162" s="36" t="s">
        <v>105</v>
      </c>
      <c r="C162" s="36">
        <v>7</v>
      </c>
      <c r="D162" s="36">
        <v>14</v>
      </c>
      <c r="E162" s="36">
        <v>267.63893999999999</v>
      </c>
      <c r="F162" s="36">
        <v>115.62779</v>
      </c>
    </row>
    <row r="163" spans="1:6" x14ac:dyDescent="0.2">
      <c r="A163" s="4">
        <v>161</v>
      </c>
      <c r="B163" s="36" t="s">
        <v>105</v>
      </c>
      <c r="C163" s="36">
        <v>7</v>
      </c>
      <c r="D163" s="36">
        <v>15</v>
      </c>
      <c r="E163" s="36">
        <v>267.63893999999999</v>
      </c>
      <c r="F163" s="36">
        <v>115.62779</v>
      </c>
    </row>
    <row r="164" spans="1:6" x14ac:dyDescent="0.2">
      <c r="A164" s="4">
        <v>162</v>
      </c>
      <c r="B164" s="36" t="s">
        <v>105</v>
      </c>
      <c r="C164" s="36">
        <v>7</v>
      </c>
      <c r="D164" s="36">
        <v>16</v>
      </c>
      <c r="E164" s="36">
        <v>267.63893999999999</v>
      </c>
      <c r="F164" s="36">
        <v>115.62779</v>
      </c>
    </row>
    <row r="165" spans="1:6" x14ac:dyDescent="0.2">
      <c r="A165" s="4">
        <v>163</v>
      </c>
      <c r="B165" s="36" t="s">
        <v>105</v>
      </c>
      <c r="C165" s="36">
        <v>7</v>
      </c>
      <c r="D165" s="36">
        <v>17</v>
      </c>
      <c r="E165" s="36">
        <v>267.63893999999999</v>
      </c>
      <c r="F165" s="36">
        <v>115.62779</v>
      </c>
    </row>
    <row r="166" spans="1:6" x14ac:dyDescent="0.2">
      <c r="A166" s="4">
        <v>164</v>
      </c>
      <c r="B166" s="36" t="s">
        <v>105</v>
      </c>
      <c r="C166" s="36">
        <v>7</v>
      </c>
      <c r="D166" s="36">
        <v>18</v>
      </c>
      <c r="E166" s="36">
        <v>262.03849000000002</v>
      </c>
      <c r="F166" s="36">
        <v>110.30149</v>
      </c>
    </row>
    <row r="167" spans="1:6" x14ac:dyDescent="0.2">
      <c r="A167" s="4">
        <v>165</v>
      </c>
      <c r="B167" s="36" t="s">
        <v>105</v>
      </c>
      <c r="C167" s="36">
        <v>7</v>
      </c>
      <c r="D167" s="36">
        <v>19</v>
      </c>
      <c r="E167" s="36">
        <v>262.03849000000002</v>
      </c>
      <c r="F167" s="36">
        <v>110.30149</v>
      </c>
    </row>
    <row r="168" spans="1:6" x14ac:dyDescent="0.2">
      <c r="A168" s="4">
        <v>166</v>
      </c>
      <c r="B168" s="36" t="s">
        <v>105</v>
      </c>
      <c r="C168" s="36">
        <v>7</v>
      </c>
      <c r="D168" s="36">
        <v>20</v>
      </c>
      <c r="E168" s="36">
        <v>262.03849000000002</v>
      </c>
      <c r="F168" s="36">
        <v>108.70359999999999</v>
      </c>
    </row>
    <row r="169" spans="1:6" x14ac:dyDescent="0.2">
      <c r="A169" s="4">
        <v>167</v>
      </c>
      <c r="B169" s="36" t="s">
        <v>105</v>
      </c>
      <c r="C169" s="36">
        <v>7</v>
      </c>
      <c r="D169" s="36">
        <v>21</v>
      </c>
      <c r="E169" s="36">
        <v>262.03849000000002</v>
      </c>
      <c r="F169" s="36">
        <v>77.811040000000006</v>
      </c>
    </row>
    <row r="170" spans="1:6" x14ac:dyDescent="0.2">
      <c r="A170" s="4">
        <v>168</v>
      </c>
      <c r="B170" s="36" t="s">
        <v>105</v>
      </c>
      <c r="C170" s="36">
        <v>7</v>
      </c>
      <c r="D170" s="36">
        <v>22</v>
      </c>
      <c r="E170" s="36">
        <v>262.03849000000002</v>
      </c>
      <c r="F170" s="36">
        <v>77.811040000000006</v>
      </c>
    </row>
    <row r="171" spans="1:6" x14ac:dyDescent="0.2">
      <c r="A171" s="4">
        <v>169</v>
      </c>
      <c r="B171" s="36" t="s">
        <v>105</v>
      </c>
      <c r="C171" s="36">
        <v>7</v>
      </c>
      <c r="D171" s="36">
        <v>23</v>
      </c>
      <c r="E171" s="36">
        <v>262.03849000000002</v>
      </c>
      <c r="F171" s="36">
        <v>77.811040000000006</v>
      </c>
    </row>
    <row r="172" spans="1:6" x14ac:dyDescent="0.2">
      <c r="A172" s="4">
        <v>170</v>
      </c>
      <c r="B172" s="36" t="s">
        <v>105</v>
      </c>
      <c r="C172" s="36">
        <v>8</v>
      </c>
      <c r="D172" s="36">
        <v>0</v>
      </c>
      <c r="E172" s="36">
        <v>106.71209</v>
      </c>
      <c r="F172" s="36">
        <v>106.37042</v>
      </c>
    </row>
    <row r="173" spans="1:6" x14ac:dyDescent="0.2">
      <c r="A173" s="4">
        <v>171</v>
      </c>
      <c r="B173" s="36" t="s">
        <v>105</v>
      </c>
      <c r="C173" s="36">
        <v>8</v>
      </c>
      <c r="D173" s="36">
        <v>1</v>
      </c>
      <c r="E173" s="36">
        <v>109.93809</v>
      </c>
      <c r="F173" s="36">
        <v>109.58847</v>
      </c>
    </row>
    <row r="174" spans="1:6" x14ac:dyDescent="0.2">
      <c r="A174" s="4">
        <v>172</v>
      </c>
      <c r="B174" s="36" t="s">
        <v>105</v>
      </c>
      <c r="C174" s="36">
        <v>8</v>
      </c>
      <c r="D174" s="36">
        <v>2</v>
      </c>
      <c r="E174" s="36">
        <v>88.540049999999994</v>
      </c>
      <c r="F174" s="36">
        <v>88.254000000000005</v>
      </c>
    </row>
    <row r="175" spans="1:6" x14ac:dyDescent="0.2">
      <c r="A175" s="4">
        <v>173</v>
      </c>
      <c r="B175" s="36" t="s">
        <v>105</v>
      </c>
      <c r="C175" s="36">
        <v>8</v>
      </c>
      <c r="D175" s="36">
        <v>3</v>
      </c>
      <c r="E175" s="36">
        <v>81.555689999999998</v>
      </c>
      <c r="F175" s="36">
        <v>81.293480000000002</v>
      </c>
    </row>
    <row r="176" spans="1:6" x14ac:dyDescent="0.2">
      <c r="A176" s="4">
        <v>174</v>
      </c>
      <c r="B176" s="36" t="s">
        <v>105</v>
      </c>
      <c r="C176" s="36">
        <v>8</v>
      </c>
      <c r="D176" s="36">
        <v>4</v>
      </c>
      <c r="E176" s="36">
        <v>83.399119999999996</v>
      </c>
      <c r="F176" s="36">
        <v>83.13691</v>
      </c>
    </row>
    <row r="177" spans="1:6" x14ac:dyDescent="0.2">
      <c r="A177" s="4">
        <v>175</v>
      </c>
      <c r="B177" s="36" t="s">
        <v>105</v>
      </c>
      <c r="C177" s="36">
        <v>8</v>
      </c>
      <c r="D177" s="36">
        <v>5</v>
      </c>
      <c r="E177" s="36">
        <v>96.024990000000003</v>
      </c>
      <c r="F177" s="36">
        <v>95.715109999999996</v>
      </c>
    </row>
    <row r="178" spans="1:6" x14ac:dyDescent="0.2">
      <c r="A178" s="4">
        <v>176</v>
      </c>
      <c r="B178" s="36" t="s">
        <v>105</v>
      </c>
      <c r="C178" s="36">
        <v>8</v>
      </c>
      <c r="D178" s="36">
        <v>6</v>
      </c>
      <c r="E178" s="36">
        <v>109.93809</v>
      </c>
      <c r="F178" s="36">
        <v>109.58847</v>
      </c>
    </row>
    <row r="179" spans="1:6" x14ac:dyDescent="0.2">
      <c r="A179" s="4">
        <v>177</v>
      </c>
      <c r="B179" s="36" t="s">
        <v>105</v>
      </c>
      <c r="C179" s="36">
        <v>8</v>
      </c>
      <c r="D179" s="36">
        <v>7</v>
      </c>
      <c r="E179" s="36">
        <v>86.251660000000001</v>
      </c>
      <c r="F179" s="36">
        <v>85.973560000000006</v>
      </c>
    </row>
    <row r="180" spans="1:6" x14ac:dyDescent="0.2">
      <c r="A180" s="4">
        <v>178</v>
      </c>
      <c r="B180" s="36" t="s">
        <v>105</v>
      </c>
      <c r="C180" s="36">
        <v>8</v>
      </c>
      <c r="D180" s="36">
        <v>8</v>
      </c>
      <c r="E180" s="36">
        <v>47.166269999999997</v>
      </c>
      <c r="F180" s="36">
        <v>47.023240000000001</v>
      </c>
    </row>
    <row r="181" spans="1:6" x14ac:dyDescent="0.2">
      <c r="A181" s="4">
        <v>179</v>
      </c>
      <c r="B181" s="36" t="s">
        <v>105</v>
      </c>
      <c r="C181" s="36">
        <v>8</v>
      </c>
      <c r="D181" s="36">
        <v>9</v>
      </c>
      <c r="E181" s="36">
        <v>73.006010000000003</v>
      </c>
      <c r="F181" s="36">
        <v>72.775580000000005</v>
      </c>
    </row>
    <row r="182" spans="1:6" x14ac:dyDescent="0.2">
      <c r="A182" s="4">
        <v>180</v>
      </c>
      <c r="B182" s="36" t="s">
        <v>105</v>
      </c>
      <c r="C182" s="36">
        <v>8</v>
      </c>
      <c r="D182" s="36">
        <v>10</v>
      </c>
      <c r="E182" s="36">
        <v>104.43165</v>
      </c>
      <c r="F182" s="36">
        <v>104.10587</v>
      </c>
    </row>
    <row r="183" spans="1:6" x14ac:dyDescent="0.2">
      <c r="A183" s="4">
        <v>181</v>
      </c>
      <c r="B183" s="36" t="s">
        <v>105</v>
      </c>
      <c r="C183" s="36">
        <v>8</v>
      </c>
      <c r="D183" s="36">
        <v>11</v>
      </c>
      <c r="E183" s="36">
        <v>117.92362</v>
      </c>
      <c r="F183" s="36">
        <v>117.55811</v>
      </c>
    </row>
    <row r="184" spans="1:6" x14ac:dyDescent="0.2">
      <c r="A184" s="4">
        <v>182</v>
      </c>
      <c r="B184" s="36" t="s">
        <v>105</v>
      </c>
      <c r="C184" s="36">
        <v>8</v>
      </c>
      <c r="D184" s="36">
        <v>12</v>
      </c>
      <c r="E184" s="36">
        <v>117.92362</v>
      </c>
      <c r="F184" s="36">
        <v>117.55811</v>
      </c>
    </row>
    <row r="185" spans="1:6" x14ac:dyDescent="0.2">
      <c r="A185" s="4">
        <v>183</v>
      </c>
      <c r="B185" s="36" t="s">
        <v>105</v>
      </c>
      <c r="C185" s="36">
        <v>8</v>
      </c>
      <c r="D185" s="36">
        <v>13</v>
      </c>
      <c r="E185" s="36">
        <v>117.92362</v>
      </c>
      <c r="F185" s="36">
        <v>117.55811</v>
      </c>
    </row>
    <row r="186" spans="1:6" x14ac:dyDescent="0.2">
      <c r="A186" s="4">
        <v>184</v>
      </c>
      <c r="B186" s="36" t="s">
        <v>105</v>
      </c>
      <c r="C186" s="36">
        <v>8</v>
      </c>
      <c r="D186" s="36">
        <v>14</v>
      </c>
      <c r="E186" s="36">
        <v>117.92362</v>
      </c>
      <c r="F186" s="36">
        <v>117.55811</v>
      </c>
    </row>
    <row r="187" spans="1:6" x14ac:dyDescent="0.2">
      <c r="A187" s="4">
        <v>185</v>
      </c>
      <c r="B187" s="36" t="s">
        <v>105</v>
      </c>
      <c r="C187" s="36">
        <v>8</v>
      </c>
      <c r="D187" s="36">
        <v>15</v>
      </c>
      <c r="E187" s="36">
        <v>117.92362</v>
      </c>
      <c r="F187" s="36">
        <v>117.55811</v>
      </c>
    </row>
    <row r="188" spans="1:6" x14ac:dyDescent="0.2">
      <c r="A188" s="4">
        <v>186</v>
      </c>
      <c r="B188" s="36" t="s">
        <v>105</v>
      </c>
      <c r="C188" s="36">
        <v>8</v>
      </c>
      <c r="D188" s="36">
        <v>16</v>
      </c>
      <c r="E188" s="36">
        <v>117.92362</v>
      </c>
      <c r="F188" s="36">
        <v>117.55811</v>
      </c>
    </row>
    <row r="189" spans="1:6" x14ac:dyDescent="0.2">
      <c r="A189" s="4">
        <v>187</v>
      </c>
      <c r="B189" s="36" t="s">
        <v>105</v>
      </c>
      <c r="C189" s="36">
        <v>8</v>
      </c>
      <c r="D189" s="36">
        <v>17</v>
      </c>
      <c r="E189" s="36">
        <v>117.92362</v>
      </c>
      <c r="F189" s="36">
        <v>117.55811</v>
      </c>
    </row>
    <row r="190" spans="1:6" x14ac:dyDescent="0.2">
      <c r="A190" s="4">
        <v>188</v>
      </c>
      <c r="B190" s="36" t="s">
        <v>105</v>
      </c>
      <c r="C190" s="36">
        <v>8</v>
      </c>
      <c r="D190" s="36">
        <v>18</v>
      </c>
      <c r="E190" s="36">
        <v>113.79179999999999</v>
      </c>
      <c r="F190" s="36">
        <v>113.41835</v>
      </c>
    </row>
    <row r="191" spans="1:6" x14ac:dyDescent="0.2">
      <c r="A191" s="4">
        <v>189</v>
      </c>
      <c r="B191" s="36" t="s">
        <v>105</v>
      </c>
      <c r="C191" s="36">
        <v>8</v>
      </c>
      <c r="D191" s="36">
        <v>19</v>
      </c>
      <c r="E191" s="36">
        <v>113.79179999999999</v>
      </c>
      <c r="F191" s="36">
        <v>113.41835</v>
      </c>
    </row>
    <row r="192" spans="1:6" x14ac:dyDescent="0.2">
      <c r="A192" s="4">
        <v>190</v>
      </c>
      <c r="B192" s="36" t="s">
        <v>105</v>
      </c>
      <c r="C192" s="36">
        <v>8</v>
      </c>
      <c r="D192" s="36">
        <v>20</v>
      </c>
      <c r="E192" s="36">
        <v>164.11255</v>
      </c>
      <c r="F192" s="36">
        <v>163.57223999999999</v>
      </c>
    </row>
    <row r="193" spans="1:6" x14ac:dyDescent="0.2">
      <c r="A193" s="4">
        <v>191</v>
      </c>
      <c r="B193" s="36" t="s">
        <v>105</v>
      </c>
      <c r="C193" s="36">
        <v>8</v>
      </c>
      <c r="D193" s="36">
        <v>21</v>
      </c>
      <c r="E193" s="36">
        <v>164.11255</v>
      </c>
      <c r="F193" s="36">
        <v>163.57223999999999</v>
      </c>
    </row>
    <row r="194" spans="1:6" x14ac:dyDescent="0.2">
      <c r="A194" s="4">
        <v>192</v>
      </c>
      <c r="B194" s="36" t="s">
        <v>105</v>
      </c>
      <c r="C194" s="36">
        <v>8</v>
      </c>
      <c r="D194" s="36">
        <v>22</v>
      </c>
      <c r="E194" s="36">
        <v>109.58847</v>
      </c>
      <c r="F194" s="36">
        <v>109.23090999999999</v>
      </c>
    </row>
    <row r="195" spans="1:6" x14ac:dyDescent="0.2">
      <c r="A195" s="4">
        <v>193</v>
      </c>
      <c r="B195" s="36" t="s">
        <v>105</v>
      </c>
      <c r="C195" s="36">
        <v>8</v>
      </c>
      <c r="D195" s="36">
        <v>23</v>
      </c>
      <c r="E195" s="36">
        <v>109.58847</v>
      </c>
      <c r="F195" s="36">
        <v>109.23090999999999</v>
      </c>
    </row>
    <row r="196" spans="1:6" x14ac:dyDescent="0.2">
      <c r="A196" s="4">
        <v>194</v>
      </c>
      <c r="B196" s="36" t="s">
        <v>105</v>
      </c>
      <c r="C196" s="36">
        <v>9</v>
      </c>
      <c r="D196" s="36">
        <v>0</v>
      </c>
      <c r="E196" s="36">
        <v>266.64078999999998</v>
      </c>
      <c r="F196" s="36">
        <v>106.01000999999999</v>
      </c>
    </row>
    <row r="197" spans="1:6" x14ac:dyDescent="0.2">
      <c r="A197" s="4">
        <v>195</v>
      </c>
      <c r="B197" s="36" t="s">
        <v>105</v>
      </c>
      <c r="C197" s="36">
        <v>9</v>
      </c>
      <c r="D197" s="36">
        <v>1</v>
      </c>
      <c r="E197" s="36">
        <v>266.30148000000003</v>
      </c>
      <c r="F197" s="36">
        <v>106.01000999999999</v>
      </c>
    </row>
    <row r="198" spans="1:6" x14ac:dyDescent="0.2">
      <c r="A198" s="4">
        <v>196</v>
      </c>
      <c r="B198" s="36" t="s">
        <v>105</v>
      </c>
      <c r="C198" s="36">
        <v>9</v>
      </c>
      <c r="D198" s="36">
        <v>2</v>
      </c>
      <c r="E198" s="36">
        <v>266.30148000000003</v>
      </c>
      <c r="F198" s="36">
        <v>106.01000999999999</v>
      </c>
    </row>
    <row r="199" spans="1:6" x14ac:dyDescent="0.2">
      <c r="A199" s="4">
        <v>197</v>
      </c>
      <c r="B199" s="36" t="s">
        <v>105</v>
      </c>
      <c r="C199" s="36">
        <v>9</v>
      </c>
      <c r="D199" s="36">
        <v>3</v>
      </c>
      <c r="E199" s="36">
        <v>266.30148000000003</v>
      </c>
      <c r="F199" s="36">
        <v>106.01000999999999</v>
      </c>
    </row>
    <row r="200" spans="1:6" x14ac:dyDescent="0.2">
      <c r="A200" s="4">
        <v>198</v>
      </c>
      <c r="B200" s="36" t="s">
        <v>105</v>
      </c>
      <c r="C200" s="36">
        <v>9</v>
      </c>
      <c r="D200" s="36">
        <v>4</v>
      </c>
      <c r="E200" s="36">
        <v>266.30148000000003</v>
      </c>
      <c r="F200" s="36">
        <v>106.01000999999999</v>
      </c>
    </row>
    <row r="201" spans="1:6" x14ac:dyDescent="0.2">
      <c r="A201" s="4">
        <v>199</v>
      </c>
      <c r="B201" s="36" t="s">
        <v>105</v>
      </c>
      <c r="C201" s="36">
        <v>9</v>
      </c>
      <c r="D201" s="36">
        <v>5</v>
      </c>
      <c r="E201" s="36">
        <v>266.30148000000003</v>
      </c>
      <c r="F201" s="36">
        <v>106.01000999999999</v>
      </c>
    </row>
    <row r="202" spans="1:6" x14ac:dyDescent="0.2">
      <c r="A202" s="4">
        <v>200</v>
      </c>
      <c r="B202" s="36" t="s">
        <v>105</v>
      </c>
      <c r="C202" s="36">
        <v>9</v>
      </c>
      <c r="D202" s="36">
        <v>6</v>
      </c>
      <c r="E202" s="36">
        <v>266.30148000000003</v>
      </c>
      <c r="F202" s="36">
        <v>96.065010000000001</v>
      </c>
    </row>
    <row r="203" spans="1:6" x14ac:dyDescent="0.2">
      <c r="A203" s="4">
        <v>201</v>
      </c>
      <c r="B203" s="36" t="s">
        <v>105</v>
      </c>
      <c r="C203" s="36">
        <v>9</v>
      </c>
      <c r="D203" s="36">
        <v>7</v>
      </c>
      <c r="E203" s="36">
        <v>266.30148000000003</v>
      </c>
      <c r="F203" s="36">
        <v>60.776809999999998</v>
      </c>
    </row>
    <row r="204" spans="1:6" x14ac:dyDescent="0.2">
      <c r="A204" s="4">
        <v>202</v>
      </c>
      <c r="B204" s="36" t="s">
        <v>105</v>
      </c>
      <c r="C204" s="36">
        <v>9</v>
      </c>
      <c r="D204" s="36">
        <v>8</v>
      </c>
      <c r="E204" s="36">
        <v>267.65872000000002</v>
      </c>
      <c r="F204" s="36">
        <v>11.14874</v>
      </c>
    </row>
    <row r="205" spans="1:6" x14ac:dyDescent="0.2">
      <c r="A205" s="4">
        <v>203</v>
      </c>
      <c r="B205" s="36" t="s">
        <v>105</v>
      </c>
      <c r="C205" s="36">
        <v>9</v>
      </c>
      <c r="D205" s="36">
        <v>9</v>
      </c>
      <c r="E205" s="36">
        <v>273.32195999999999</v>
      </c>
      <c r="F205" s="36">
        <v>86.88749</v>
      </c>
    </row>
    <row r="206" spans="1:6" x14ac:dyDescent="0.2">
      <c r="A206" s="4">
        <v>204</v>
      </c>
      <c r="B206" s="36" t="s">
        <v>105</v>
      </c>
      <c r="C206" s="36">
        <v>9</v>
      </c>
      <c r="D206" s="36">
        <v>10</v>
      </c>
      <c r="E206" s="36">
        <v>273.32195999999999</v>
      </c>
      <c r="F206" s="36">
        <v>14.485290000000001</v>
      </c>
    </row>
    <row r="207" spans="1:6" x14ac:dyDescent="0.2">
      <c r="A207" s="4">
        <v>205</v>
      </c>
      <c r="B207" s="36" t="s">
        <v>105</v>
      </c>
      <c r="C207" s="36">
        <v>9</v>
      </c>
      <c r="D207" s="36">
        <v>11</v>
      </c>
      <c r="E207" s="36">
        <v>273.32195999999999</v>
      </c>
      <c r="F207" s="36">
        <v>0</v>
      </c>
    </row>
    <row r="208" spans="1:6" x14ac:dyDescent="0.2">
      <c r="A208" s="4">
        <v>206</v>
      </c>
      <c r="B208" s="36" t="s">
        <v>105</v>
      </c>
      <c r="C208" s="36">
        <v>9</v>
      </c>
      <c r="D208" s="36">
        <v>12</v>
      </c>
      <c r="E208" s="36">
        <v>273.32195999999999</v>
      </c>
      <c r="F208" s="36">
        <v>0</v>
      </c>
    </row>
    <row r="209" spans="1:6" x14ac:dyDescent="0.2">
      <c r="A209" s="4">
        <v>207</v>
      </c>
      <c r="B209" s="36" t="s">
        <v>105</v>
      </c>
      <c r="C209" s="36">
        <v>9</v>
      </c>
      <c r="D209" s="36">
        <v>13</v>
      </c>
      <c r="E209" s="36">
        <v>273.32195999999999</v>
      </c>
      <c r="F209" s="36">
        <v>0</v>
      </c>
    </row>
    <row r="210" spans="1:6" x14ac:dyDescent="0.2">
      <c r="A210" s="4">
        <v>208</v>
      </c>
      <c r="B210" s="36" t="s">
        <v>105</v>
      </c>
      <c r="C210" s="36">
        <v>9</v>
      </c>
      <c r="D210" s="36">
        <v>14</v>
      </c>
      <c r="E210" s="36">
        <v>273.32195999999999</v>
      </c>
      <c r="F210" s="36">
        <v>0</v>
      </c>
    </row>
    <row r="211" spans="1:6" x14ac:dyDescent="0.2">
      <c r="A211" s="4">
        <v>209</v>
      </c>
      <c r="B211" s="36" t="s">
        <v>105</v>
      </c>
      <c r="C211" s="36">
        <v>9</v>
      </c>
      <c r="D211" s="36">
        <v>15</v>
      </c>
      <c r="E211" s="36">
        <v>273.32195999999999</v>
      </c>
      <c r="F211" s="36">
        <v>0</v>
      </c>
    </row>
    <row r="212" spans="1:6" x14ac:dyDescent="0.2">
      <c r="A212" s="4">
        <v>210</v>
      </c>
      <c r="B212" s="36" t="s">
        <v>105</v>
      </c>
      <c r="C212" s="36">
        <v>9</v>
      </c>
      <c r="D212" s="36">
        <v>16</v>
      </c>
      <c r="E212" s="36">
        <v>273.32195999999999</v>
      </c>
      <c r="F212" s="36">
        <v>0</v>
      </c>
    </row>
    <row r="213" spans="1:6" x14ac:dyDescent="0.2">
      <c r="A213" s="4">
        <v>211</v>
      </c>
      <c r="B213" s="36" t="s">
        <v>105</v>
      </c>
      <c r="C213" s="36">
        <v>9</v>
      </c>
      <c r="D213" s="36">
        <v>17</v>
      </c>
      <c r="E213" s="36">
        <v>273.32195999999999</v>
      </c>
      <c r="F213" s="36">
        <v>139.65013999999999</v>
      </c>
    </row>
    <row r="214" spans="1:6" x14ac:dyDescent="0.2">
      <c r="A214" s="4">
        <v>212</v>
      </c>
      <c r="B214" s="36" t="s">
        <v>105</v>
      </c>
      <c r="C214" s="36">
        <v>9</v>
      </c>
      <c r="D214" s="36">
        <v>18</v>
      </c>
      <c r="E214" s="36">
        <v>272.54640000000001</v>
      </c>
      <c r="F214" s="36">
        <v>131.11085</v>
      </c>
    </row>
    <row r="215" spans="1:6" x14ac:dyDescent="0.2">
      <c r="A215" s="4">
        <v>213</v>
      </c>
      <c r="B215" s="36" t="s">
        <v>105</v>
      </c>
      <c r="C215" s="36">
        <v>9</v>
      </c>
      <c r="D215" s="36">
        <v>19</v>
      </c>
      <c r="E215" s="36">
        <v>272.54640000000001</v>
      </c>
      <c r="F215" s="36">
        <v>118.16861</v>
      </c>
    </row>
    <row r="216" spans="1:6" x14ac:dyDescent="0.2">
      <c r="A216" s="4">
        <v>214</v>
      </c>
      <c r="B216" s="36" t="s">
        <v>105</v>
      </c>
      <c r="C216" s="36">
        <v>9</v>
      </c>
      <c r="D216" s="36">
        <v>20</v>
      </c>
      <c r="E216" s="36">
        <v>272.54640000000001</v>
      </c>
      <c r="F216" s="36">
        <v>94.465410000000006</v>
      </c>
    </row>
    <row r="217" spans="1:6" x14ac:dyDescent="0.2">
      <c r="A217" s="4">
        <v>215</v>
      </c>
      <c r="B217" s="36" t="s">
        <v>105</v>
      </c>
      <c r="C217" s="36">
        <v>9</v>
      </c>
      <c r="D217" s="36">
        <v>21</v>
      </c>
      <c r="E217" s="36">
        <v>272.54640000000001</v>
      </c>
      <c r="F217" s="36">
        <v>87.06523</v>
      </c>
    </row>
    <row r="218" spans="1:6" x14ac:dyDescent="0.2">
      <c r="A218" s="4">
        <v>216</v>
      </c>
      <c r="B218" s="36" t="s">
        <v>105</v>
      </c>
      <c r="C218" s="36">
        <v>9</v>
      </c>
      <c r="D218" s="36">
        <v>22</v>
      </c>
      <c r="E218" s="36">
        <v>272.54640000000001</v>
      </c>
      <c r="F218" s="36">
        <v>85.764539999999997</v>
      </c>
    </row>
    <row r="219" spans="1:6" x14ac:dyDescent="0.2">
      <c r="A219" s="4">
        <v>217</v>
      </c>
      <c r="B219" s="36" t="s">
        <v>105</v>
      </c>
      <c r="C219" s="36">
        <v>9</v>
      </c>
      <c r="D219" s="36">
        <v>23</v>
      </c>
      <c r="E219" s="36">
        <v>269.50877000000003</v>
      </c>
      <c r="F219" s="36">
        <v>85.764539999999997</v>
      </c>
    </row>
    <row r="220" spans="1:6" x14ac:dyDescent="0.2">
      <c r="A220" s="4">
        <v>218</v>
      </c>
      <c r="B220" s="36" t="s">
        <v>105</v>
      </c>
      <c r="C220" s="36">
        <v>10</v>
      </c>
      <c r="D220" s="36">
        <v>0</v>
      </c>
      <c r="E220" s="36">
        <v>267.51330000000002</v>
      </c>
      <c r="F220" s="36">
        <v>125.64149999999999</v>
      </c>
    </row>
    <row r="221" spans="1:6" x14ac:dyDescent="0.2">
      <c r="A221" s="4">
        <v>219</v>
      </c>
      <c r="B221" s="36" t="s">
        <v>105</v>
      </c>
      <c r="C221" s="36">
        <v>10</v>
      </c>
      <c r="D221" s="36">
        <v>1</v>
      </c>
      <c r="E221" s="36">
        <v>267.51330000000002</v>
      </c>
      <c r="F221" s="36">
        <v>113.66064</v>
      </c>
    </row>
    <row r="222" spans="1:6" x14ac:dyDescent="0.2">
      <c r="A222" s="4">
        <v>220</v>
      </c>
      <c r="B222" s="36" t="s">
        <v>105</v>
      </c>
      <c r="C222" s="36">
        <v>10</v>
      </c>
      <c r="D222" s="36">
        <v>2</v>
      </c>
      <c r="E222" s="36">
        <v>267.51330000000002</v>
      </c>
      <c r="F222" s="36">
        <v>107.80351</v>
      </c>
    </row>
    <row r="223" spans="1:6" x14ac:dyDescent="0.2">
      <c r="A223" s="4">
        <v>221</v>
      </c>
      <c r="B223" s="36" t="s">
        <v>105</v>
      </c>
      <c r="C223" s="36">
        <v>10</v>
      </c>
      <c r="D223" s="36">
        <v>3</v>
      </c>
      <c r="E223" s="36">
        <v>267.51330000000002</v>
      </c>
      <c r="F223" s="36">
        <v>103.90145</v>
      </c>
    </row>
    <row r="224" spans="1:6" x14ac:dyDescent="0.2">
      <c r="A224" s="4">
        <v>222</v>
      </c>
      <c r="B224" s="36" t="s">
        <v>105</v>
      </c>
      <c r="C224" s="36">
        <v>10</v>
      </c>
      <c r="D224" s="36">
        <v>4</v>
      </c>
      <c r="E224" s="36">
        <v>267.51330000000002</v>
      </c>
      <c r="F224" s="36">
        <v>89.157640000000001</v>
      </c>
    </row>
    <row r="225" spans="1:6" x14ac:dyDescent="0.2">
      <c r="A225" s="4">
        <v>223</v>
      </c>
      <c r="B225" s="36" t="s">
        <v>105</v>
      </c>
      <c r="C225" s="36">
        <v>10</v>
      </c>
      <c r="D225" s="36">
        <v>5</v>
      </c>
      <c r="E225" s="36">
        <v>267.51330000000002</v>
      </c>
      <c r="F225" s="36">
        <v>64.476900000000001</v>
      </c>
    </row>
    <row r="226" spans="1:6" x14ac:dyDescent="0.2">
      <c r="A226" s="4">
        <v>224</v>
      </c>
      <c r="B226" s="36" t="s">
        <v>105</v>
      </c>
      <c r="C226" s="36">
        <v>10</v>
      </c>
      <c r="D226" s="36">
        <v>6</v>
      </c>
      <c r="E226" s="36">
        <v>267.51330000000002</v>
      </c>
      <c r="F226" s="36">
        <v>63.47513</v>
      </c>
    </row>
    <row r="227" spans="1:6" x14ac:dyDescent="0.2">
      <c r="A227" s="4">
        <v>225</v>
      </c>
      <c r="B227" s="36" t="s">
        <v>105</v>
      </c>
      <c r="C227" s="36">
        <v>10</v>
      </c>
      <c r="D227" s="36">
        <v>7</v>
      </c>
      <c r="E227" s="36">
        <v>267.51330000000002</v>
      </c>
      <c r="F227" s="36">
        <v>52.528359999999999</v>
      </c>
    </row>
    <row r="228" spans="1:6" x14ac:dyDescent="0.2">
      <c r="A228" s="4">
        <v>226</v>
      </c>
      <c r="B228" s="36" t="s">
        <v>105</v>
      </c>
      <c r="C228" s="36">
        <v>10</v>
      </c>
      <c r="D228" s="36">
        <v>8</v>
      </c>
      <c r="E228" s="36">
        <v>267.33557000000002</v>
      </c>
      <c r="F228" s="36">
        <v>53.707859999999997</v>
      </c>
    </row>
    <row r="229" spans="1:6" x14ac:dyDescent="0.2">
      <c r="A229" s="4">
        <v>227</v>
      </c>
      <c r="B229" s="36" t="s">
        <v>105</v>
      </c>
      <c r="C229" s="36">
        <v>10</v>
      </c>
      <c r="D229" s="36">
        <v>9</v>
      </c>
      <c r="E229" s="36">
        <v>267.33557000000002</v>
      </c>
      <c r="F229" s="36">
        <v>43.900199999999998</v>
      </c>
    </row>
    <row r="230" spans="1:6" x14ac:dyDescent="0.2">
      <c r="A230" s="4">
        <v>228</v>
      </c>
      <c r="B230" s="36" t="s">
        <v>105</v>
      </c>
      <c r="C230" s="36">
        <v>10</v>
      </c>
      <c r="D230" s="36">
        <v>10</v>
      </c>
      <c r="E230" s="36">
        <v>267.33557000000002</v>
      </c>
      <c r="F230" s="36">
        <v>72.555700000000002</v>
      </c>
    </row>
    <row r="231" spans="1:6" x14ac:dyDescent="0.2">
      <c r="A231" s="4">
        <v>229</v>
      </c>
      <c r="B231" s="36" t="s">
        <v>105</v>
      </c>
      <c r="C231" s="36">
        <v>10</v>
      </c>
      <c r="D231" s="36">
        <v>11</v>
      </c>
      <c r="E231" s="36">
        <v>271.46384</v>
      </c>
      <c r="F231" s="36">
        <v>73.024270000000001</v>
      </c>
    </row>
    <row r="232" spans="1:6" x14ac:dyDescent="0.2">
      <c r="A232" s="4">
        <v>230</v>
      </c>
      <c r="B232" s="36" t="s">
        <v>105</v>
      </c>
      <c r="C232" s="36">
        <v>10</v>
      </c>
      <c r="D232" s="36">
        <v>12</v>
      </c>
      <c r="E232" s="36">
        <v>272.72413</v>
      </c>
      <c r="F232" s="36">
        <v>36.516179999999999</v>
      </c>
    </row>
    <row r="233" spans="1:6" x14ac:dyDescent="0.2">
      <c r="A233" s="4">
        <v>231</v>
      </c>
      <c r="B233" s="36" t="s">
        <v>105</v>
      </c>
      <c r="C233" s="36">
        <v>10</v>
      </c>
      <c r="D233" s="36">
        <v>13</v>
      </c>
      <c r="E233" s="36">
        <v>272.72413</v>
      </c>
      <c r="F233" s="36">
        <v>0</v>
      </c>
    </row>
    <row r="234" spans="1:6" x14ac:dyDescent="0.2">
      <c r="A234" s="4">
        <v>232</v>
      </c>
      <c r="B234" s="36" t="s">
        <v>105</v>
      </c>
      <c r="C234" s="36">
        <v>10</v>
      </c>
      <c r="D234" s="36">
        <v>14</v>
      </c>
      <c r="E234" s="36">
        <v>272.72413</v>
      </c>
      <c r="F234" s="36">
        <v>0</v>
      </c>
    </row>
    <row r="235" spans="1:6" x14ac:dyDescent="0.2">
      <c r="A235" s="4">
        <v>233</v>
      </c>
      <c r="B235" s="36" t="s">
        <v>105</v>
      </c>
      <c r="C235" s="36">
        <v>10</v>
      </c>
      <c r="D235" s="36">
        <v>15</v>
      </c>
      <c r="E235" s="36">
        <v>270.47822000000002</v>
      </c>
      <c r="F235" s="36">
        <v>0</v>
      </c>
    </row>
    <row r="236" spans="1:6" x14ac:dyDescent="0.2">
      <c r="A236" s="4">
        <v>234</v>
      </c>
      <c r="B236" s="36" t="s">
        <v>105</v>
      </c>
      <c r="C236" s="36">
        <v>10</v>
      </c>
      <c r="D236" s="36">
        <v>16</v>
      </c>
      <c r="E236" s="36">
        <v>267.33557000000002</v>
      </c>
      <c r="F236" s="36">
        <v>0</v>
      </c>
    </row>
    <row r="237" spans="1:6" x14ac:dyDescent="0.2">
      <c r="A237" s="4">
        <v>235</v>
      </c>
      <c r="B237" s="36" t="s">
        <v>105</v>
      </c>
      <c r="C237" s="36">
        <v>10</v>
      </c>
      <c r="D237" s="36">
        <v>17</v>
      </c>
      <c r="E237" s="36">
        <v>270.74482</v>
      </c>
      <c r="F237" s="36">
        <v>70.067430000000002</v>
      </c>
    </row>
    <row r="238" spans="1:6" x14ac:dyDescent="0.2">
      <c r="A238" s="4">
        <v>236</v>
      </c>
      <c r="B238" s="36" t="s">
        <v>105</v>
      </c>
      <c r="C238" s="36">
        <v>10</v>
      </c>
      <c r="D238" s="36">
        <v>18</v>
      </c>
      <c r="E238" s="36">
        <v>274.88925</v>
      </c>
      <c r="F238" s="36">
        <v>162.99787000000001</v>
      </c>
    </row>
    <row r="239" spans="1:6" x14ac:dyDescent="0.2">
      <c r="A239" s="4">
        <v>237</v>
      </c>
      <c r="B239" s="36" t="s">
        <v>105</v>
      </c>
      <c r="C239" s="36">
        <v>10</v>
      </c>
      <c r="D239" s="36">
        <v>19</v>
      </c>
      <c r="E239" s="36">
        <v>274.88925</v>
      </c>
      <c r="F239" s="36">
        <v>136.40245999999999</v>
      </c>
    </row>
    <row r="240" spans="1:6" x14ac:dyDescent="0.2">
      <c r="A240" s="4">
        <v>238</v>
      </c>
      <c r="B240" s="36" t="s">
        <v>105</v>
      </c>
      <c r="C240" s="36">
        <v>10</v>
      </c>
      <c r="D240" s="36">
        <v>20</v>
      </c>
      <c r="E240" s="36">
        <v>274.88925</v>
      </c>
      <c r="F240" s="36">
        <v>115.1229</v>
      </c>
    </row>
    <row r="241" spans="1:6" x14ac:dyDescent="0.2">
      <c r="A241" s="4">
        <v>239</v>
      </c>
      <c r="B241" s="36" t="s">
        <v>105</v>
      </c>
      <c r="C241" s="36">
        <v>10</v>
      </c>
      <c r="D241" s="36">
        <v>21</v>
      </c>
      <c r="E241" s="36">
        <v>274.88925</v>
      </c>
      <c r="F241" s="36">
        <v>113.98379</v>
      </c>
    </row>
    <row r="242" spans="1:6" x14ac:dyDescent="0.2">
      <c r="A242" s="4">
        <v>240</v>
      </c>
      <c r="B242" s="36" t="s">
        <v>105</v>
      </c>
      <c r="C242" s="36">
        <v>10</v>
      </c>
      <c r="D242" s="36">
        <v>22</v>
      </c>
      <c r="E242" s="36">
        <v>274.88925</v>
      </c>
      <c r="F242" s="36">
        <v>76.611260000000001</v>
      </c>
    </row>
    <row r="243" spans="1:6" x14ac:dyDescent="0.2">
      <c r="A243" s="4">
        <v>241</v>
      </c>
      <c r="B243" s="36" t="s">
        <v>105</v>
      </c>
      <c r="C243" s="36">
        <v>10</v>
      </c>
      <c r="D243" s="36">
        <v>23</v>
      </c>
      <c r="E243" s="36">
        <v>267.61025000000001</v>
      </c>
      <c r="F243" s="36">
        <v>66.456209999999999</v>
      </c>
    </row>
    <row r="244" spans="1:6" x14ac:dyDescent="0.2">
      <c r="A244" s="4">
        <v>242</v>
      </c>
      <c r="B244" s="36" t="s">
        <v>105</v>
      </c>
      <c r="C244" s="36">
        <v>11</v>
      </c>
      <c r="D244" s="36">
        <v>0</v>
      </c>
      <c r="E244" s="36">
        <v>259.03863999999999</v>
      </c>
      <c r="F244" s="36">
        <v>79.261110000000002</v>
      </c>
    </row>
    <row r="245" spans="1:6" x14ac:dyDescent="0.2">
      <c r="A245" s="4">
        <v>243</v>
      </c>
      <c r="B245" s="36" t="s">
        <v>105</v>
      </c>
      <c r="C245" s="36">
        <v>11</v>
      </c>
      <c r="D245" s="36">
        <v>1</v>
      </c>
      <c r="E245" s="36">
        <v>259.03863999999999</v>
      </c>
      <c r="F245" s="36">
        <v>75.706429999999997</v>
      </c>
    </row>
    <row r="246" spans="1:6" x14ac:dyDescent="0.2">
      <c r="A246" s="4">
        <v>244</v>
      </c>
      <c r="B246" s="36" t="s">
        <v>105</v>
      </c>
      <c r="C246" s="36">
        <v>11</v>
      </c>
      <c r="D246" s="36">
        <v>2</v>
      </c>
      <c r="E246" s="36">
        <v>259.03863999999999</v>
      </c>
      <c r="F246" s="36">
        <v>73.169690000000003</v>
      </c>
    </row>
    <row r="247" spans="1:6" x14ac:dyDescent="0.2">
      <c r="A247" s="4">
        <v>245</v>
      </c>
      <c r="B247" s="36" t="s">
        <v>105</v>
      </c>
      <c r="C247" s="36">
        <v>11</v>
      </c>
      <c r="D247" s="36">
        <v>3</v>
      </c>
      <c r="E247" s="36">
        <v>259.03863999999999</v>
      </c>
      <c r="F247" s="36">
        <v>71.820530000000005</v>
      </c>
    </row>
    <row r="248" spans="1:6" x14ac:dyDescent="0.2">
      <c r="A248" s="4">
        <v>246</v>
      </c>
      <c r="B248" s="36" t="s">
        <v>105</v>
      </c>
      <c r="C248" s="36">
        <v>11</v>
      </c>
      <c r="D248" s="36">
        <v>4</v>
      </c>
      <c r="E248" s="36">
        <v>259.03863999999999</v>
      </c>
      <c r="F248" s="36">
        <v>71.448909999999998</v>
      </c>
    </row>
    <row r="249" spans="1:6" x14ac:dyDescent="0.2">
      <c r="A249" s="4">
        <v>247</v>
      </c>
      <c r="B249" s="36" t="s">
        <v>105</v>
      </c>
      <c r="C249" s="36">
        <v>11</v>
      </c>
      <c r="D249" s="36">
        <v>5</v>
      </c>
      <c r="E249" s="36">
        <v>259.03863999999999</v>
      </c>
      <c r="F249" s="36">
        <v>74.074520000000007</v>
      </c>
    </row>
    <row r="250" spans="1:6" x14ac:dyDescent="0.2">
      <c r="A250" s="4">
        <v>248</v>
      </c>
      <c r="B250" s="36" t="s">
        <v>105</v>
      </c>
      <c r="C250" s="36">
        <v>11</v>
      </c>
      <c r="D250" s="36">
        <v>6</v>
      </c>
      <c r="E250" s="36">
        <v>259.03863999999999</v>
      </c>
      <c r="F250" s="36">
        <v>126.85332</v>
      </c>
    </row>
    <row r="251" spans="1:6" x14ac:dyDescent="0.2">
      <c r="A251" s="4">
        <v>249</v>
      </c>
      <c r="B251" s="36" t="s">
        <v>105</v>
      </c>
      <c r="C251" s="36">
        <v>11</v>
      </c>
      <c r="D251" s="36">
        <v>7</v>
      </c>
      <c r="E251" s="36">
        <v>265.18660999999997</v>
      </c>
      <c r="F251" s="36">
        <v>118.64525999999999</v>
      </c>
    </row>
    <row r="252" spans="1:6" x14ac:dyDescent="0.2">
      <c r="A252" s="4">
        <v>250</v>
      </c>
      <c r="B252" s="36" t="s">
        <v>105</v>
      </c>
      <c r="C252" s="36">
        <v>11</v>
      </c>
      <c r="D252" s="36">
        <v>8</v>
      </c>
      <c r="E252" s="36">
        <v>274.09753000000001</v>
      </c>
      <c r="F252" s="36">
        <v>46.857039999999998</v>
      </c>
    </row>
    <row r="253" spans="1:6" x14ac:dyDescent="0.2">
      <c r="A253" s="4">
        <v>251</v>
      </c>
      <c r="B253" s="36" t="s">
        <v>105</v>
      </c>
      <c r="C253" s="36">
        <v>11</v>
      </c>
      <c r="D253" s="36">
        <v>9</v>
      </c>
      <c r="E253" s="36">
        <v>274.09753000000001</v>
      </c>
      <c r="F253" s="36">
        <v>52.334470000000003</v>
      </c>
    </row>
    <row r="254" spans="1:6" x14ac:dyDescent="0.2">
      <c r="A254" s="4">
        <v>252</v>
      </c>
      <c r="B254" s="36" t="s">
        <v>105</v>
      </c>
      <c r="C254" s="36">
        <v>11</v>
      </c>
      <c r="D254" s="36">
        <v>10</v>
      </c>
      <c r="E254" s="36">
        <v>274.09753000000001</v>
      </c>
      <c r="F254" s="36">
        <v>75.900329999999997</v>
      </c>
    </row>
    <row r="255" spans="1:6" x14ac:dyDescent="0.2">
      <c r="A255" s="4">
        <v>253</v>
      </c>
      <c r="B255" s="36" t="s">
        <v>105</v>
      </c>
      <c r="C255" s="36">
        <v>11</v>
      </c>
      <c r="D255" s="36">
        <v>11</v>
      </c>
      <c r="E255" s="36">
        <v>274.09753000000001</v>
      </c>
      <c r="F255" s="36">
        <v>75.900329999999997</v>
      </c>
    </row>
    <row r="256" spans="1:6" x14ac:dyDescent="0.2">
      <c r="A256" s="4">
        <v>254</v>
      </c>
      <c r="B256" s="36" t="s">
        <v>105</v>
      </c>
      <c r="C256" s="36">
        <v>11</v>
      </c>
      <c r="D256" s="36">
        <v>12</v>
      </c>
      <c r="E256" s="36">
        <v>274.09753000000001</v>
      </c>
      <c r="F256" s="36">
        <v>75.900329999999997</v>
      </c>
    </row>
    <row r="257" spans="1:6" x14ac:dyDescent="0.2">
      <c r="A257" s="4">
        <v>255</v>
      </c>
      <c r="B257" s="36" t="s">
        <v>105</v>
      </c>
      <c r="C257" s="36">
        <v>11</v>
      </c>
      <c r="D257" s="36">
        <v>13</v>
      </c>
      <c r="E257" s="36">
        <v>274.09753000000001</v>
      </c>
      <c r="F257" s="36">
        <v>75.900329999999997</v>
      </c>
    </row>
    <row r="258" spans="1:6" x14ac:dyDescent="0.2">
      <c r="A258" s="4">
        <v>256</v>
      </c>
      <c r="B258" s="36" t="s">
        <v>105</v>
      </c>
      <c r="C258" s="36">
        <v>11</v>
      </c>
      <c r="D258" s="36">
        <v>14</v>
      </c>
      <c r="E258" s="36">
        <v>274.09753000000001</v>
      </c>
      <c r="F258" s="36">
        <v>75.900329999999997</v>
      </c>
    </row>
    <row r="259" spans="1:6" x14ac:dyDescent="0.2">
      <c r="A259" s="4">
        <v>257</v>
      </c>
      <c r="B259" s="36" t="s">
        <v>105</v>
      </c>
      <c r="C259" s="36">
        <v>11</v>
      </c>
      <c r="D259" s="36">
        <v>15</v>
      </c>
      <c r="E259" s="36">
        <v>274.09753000000001</v>
      </c>
      <c r="F259" s="36">
        <v>162.52122</v>
      </c>
    </row>
    <row r="260" spans="1:6" x14ac:dyDescent="0.2">
      <c r="A260" s="4">
        <v>258</v>
      </c>
      <c r="B260" s="36" t="s">
        <v>105</v>
      </c>
      <c r="C260" s="36">
        <v>11</v>
      </c>
      <c r="D260" s="36">
        <v>16</v>
      </c>
      <c r="E260" s="36">
        <v>274.09753000000001</v>
      </c>
      <c r="F260" s="36">
        <v>170.39805000000001</v>
      </c>
    </row>
    <row r="261" spans="1:6" x14ac:dyDescent="0.2">
      <c r="A261" s="4">
        <v>259</v>
      </c>
      <c r="B261" s="36" t="s">
        <v>105</v>
      </c>
      <c r="C261" s="36">
        <v>11</v>
      </c>
      <c r="D261" s="36">
        <v>17</v>
      </c>
      <c r="E261" s="36">
        <v>268.66048999999998</v>
      </c>
      <c r="F261" s="36">
        <v>170.39805000000001</v>
      </c>
    </row>
    <row r="262" spans="1:6" x14ac:dyDescent="0.2">
      <c r="A262" s="4">
        <v>260</v>
      </c>
      <c r="B262" s="36" t="s">
        <v>105</v>
      </c>
      <c r="C262" s="36">
        <v>11</v>
      </c>
      <c r="D262" s="36">
        <v>18</v>
      </c>
      <c r="E262" s="36">
        <v>259.89499999999998</v>
      </c>
      <c r="F262" s="36">
        <v>162.24654000000001</v>
      </c>
    </row>
    <row r="263" spans="1:6" x14ac:dyDescent="0.2">
      <c r="A263" s="4">
        <v>261</v>
      </c>
      <c r="B263" s="36" t="s">
        <v>105</v>
      </c>
      <c r="C263" s="36">
        <v>11</v>
      </c>
      <c r="D263" s="36">
        <v>19</v>
      </c>
      <c r="E263" s="36">
        <v>259.89499999999998</v>
      </c>
      <c r="F263" s="36">
        <v>100.79919</v>
      </c>
    </row>
    <row r="264" spans="1:6" x14ac:dyDescent="0.2">
      <c r="A264" s="4">
        <v>262</v>
      </c>
      <c r="B264" s="36" t="s">
        <v>105</v>
      </c>
      <c r="C264" s="36">
        <v>11</v>
      </c>
      <c r="D264" s="36">
        <v>20</v>
      </c>
      <c r="E264" s="36">
        <v>259.89499999999998</v>
      </c>
      <c r="F264" s="36">
        <v>65.769509999999997</v>
      </c>
    </row>
    <row r="265" spans="1:6" x14ac:dyDescent="0.2">
      <c r="A265" s="4">
        <v>263</v>
      </c>
      <c r="B265" s="36" t="s">
        <v>105</v>
      </c>
      <c r="C265" s="36">
        <v>11</v>
      </c>
      <c r="D265" s="36">
        <v>21</v>
      </c>
      <c r="E265" s="36">
        <v>259.89499999999998</v>
      </c>
      <c r="F265" s="36">
        <v>67.813450000000003</v>
      </c>
    </row>
    <row r="266" spans="1:6" x14ac:dyDescent="0.2">
      <c r="A266" s="4">
        <v>264</v>
      </c>
      <c r="B266" s="36" t="s">
        <v>105</v>
      </c>
      <c r="C266" s="36">
        <v>11</v>
      </c>
      <c r="D266" s="36">
        <v>22</v>
      </c>
      <c r="E266" s="36">
        <v>259.89499999999998</v>
      </c>
      <c r="F266" s="36">
        <v>125.56879000000001</v>
      </c>
    </row>
    <row r="267" spans="1:6" x14ac:dyDescent="0.2">
      <c r="A267" s="4">
        <v>265</v>
      </c>
      <c r="B267" s="36" t="s">
        <v>105</v>
      </c>
      <c r="C267" s="36">
        <v>11</v>
      </c>
      <c r="D267" s="36">
        <v>23</v>
      </c>
      <c r="E267" s="36">
        <v>259.89499999999998</v>
      </c>
      <c r="F267" s="36">
        <v>158.24753000000001</v>
      </c>
    </row>
    <row r="268" spans="1:6" x14ac:dyDescent="0.2">
      <c r="A268" s="4">
        <v>266</v>
      </c>
      <c r="B268" s="36" t="s">
        <v>105</v>
      </c>
      <c r="C268" s="36">
        <v>12</v>
      </c>
      <c r="D268" s="36">
        <v>0</v>
      </c>
      <c r="E268" s="36">
        <v>273.08508</v>
      </c>
      <c r="F268" s="36">
        <v>109.48809</v>
      </c>
    </row>
    <row r="269" spans="1:6" x14ac:dyDescent="0.2">
      <c r="A269" s="4">
        <v>267</v>
      </c>
      <c r="B269" s="36" t="s">
        <v>105</v>
      </c>
      <c r="C269" s="36">
        <v>12</v>
      </c>
      <c r="D269" s="36">
        <v>1</v>
      </c>
      <c r="E269" s="36">
        <v>273.08508</v>
      </c>
      <c r="F269" s="36">
        <v>107.58266999999999</v>
      </c>
    </row>
    <row r="270" spans="1:6" x14ac:dyDescent="0.2">
      <c r="A270" s="4">
        <v>268</v>
      </c>
      <c r="B270" s="36" t="s">
        <v>105</v>
      </c>
      <c r="C270" s="36">
        <v>12</v>
      </c>
      <c r="D270" s="36">
        <v>2</v>
      </c>
      <c r="E270" s="36">
        <v>273.08508</v>
      </c>
      <c r="F270" s="36">
        <v>107.58266999999999</v>
      </c>
    </row>
    <row r="271" spans="1:6" x14ac:dyDescent="0.2">
      <c r="A271" s="4">
        <v>269</v>
      </c>
      <c r="B271" s="36" t="s">
        <v>105</v>
      </c>
      <c r="C271" s="36">
        <v>12</v>
      </c>
      <c r="D271" s="36">
        <v>3</v>
      </c>
      <c r="E271" s="36">
        <v>273.08508</v>
      </c>
      <c r="F271" s="36">
        <v>107.02896</v>
      </c>
    </row>
    <row r="272" spans="1:6" x14ac:dyDescent="0.2">
      <c r="A272" s="4">
        <v>270</v>
      </c>
      <c r="B272" s="36" t="s">
        <v>105</v>
      </c>
      <c r="C272" s="36">
        <v>12</v>
      </c>
      <c r="D272" s="36">
        <v>4</v>
      </c>
      <c r="E272" s="36">
        <v>273.08508</v>
      </c>
      <c r="F272" s="36">
        <v>106.07626</v>
      </c>
    </row>
    <row r="273" spans="1:6" x14ac:dyDescent="0.2">
      <c r="A273" s="4">
        <v>271</v>
      </c>
      <c r="B273" s="36" t="s">
        <v>105</v>
      </c>
      <c r="C273" s="36">
        <v>12</v>
      </c>
      <c r="D273" s="36">
        <v>5</v>
      </c>
      <c r="E273" s="36">
        <v>273.08508</v>
      </c>
      <c r="F273" s="36">
        <v>106.07626</v>
      </c>
    </row>
    <row r="274" spans="1:6" x14ac:dyDescent="0.2">
      <c r="A274" s="4">
        <v>272</v>
      </c>
      <c r="B274" s="36" t="s">
        <v>105</v>
      </c>
      <c r="C274" s="36">
        <v>12</v>
      </c>
      <c r="D274" s="36">
        <v>6</v>
      </c>
      <c r="E274" s="36">
        <v>273.08508</v>
      </c>
      <c r="F274" s="36">
        <v>108.80409</v>
      </c>
    </row>
    <row r="275" spans="1:6" x14ac:dyDescent="0.2">
      <c r="A275" s="4">
        <v>273</v>
      </c>
      <c r="B275" s="36" t="s">
        <v>105</v>
      </c>
      <c r="C275" s="36">
        <v>12</v>
      </c>
      <c r="D275" s="36">
        <v>7</v>
      </c>
      <c r="E275" s="36">
        <v>273.45150999999998</v>
      </c>
      <c r="F275" s="36">
        <v>89.318370000000002</v>
      </c>
    </row>
    <row r="276" spans="1:6" x14ac:dyDescent="0.2">
      <c r="A276" s="4">
        <v>274</v>
      </c>
      <c r="B276" s="36" t="s">
        <v>105</v>
      </c>
      <c r="C276" s="36">
        <v>12</v>
      </c>
      <c r="D276" s="36">
        <v>8</v>
      </c>
      <c r="E276" s="36">
        <v>277.84861999999998</v>
      </c>
      <c r="F276" s="36">
        <v>63.098559999999999</v>
      </c>
    </row>
    <row r="277" spans="1:6" x14ac:dyDescent="0.2">
      <c r="A277" s="4">
        <v>275</v>
      </c>
      <c r="B277" s="36" t="s">
        <v>105</v>
      </c>
      <c r="C277" s="36">
        <v>12</v>
      </c>
      <c r="D277" s="36">
        <v>9</v>
      </c>
      <c r="E277" s="36">
        <v>277.84861999999998</v>
      </c>
      <c r="F277" s="36">
        <v>144.12755999999999</v>
      </c>
    </row>
    <row r="278" spans="1:6" x14ac:dyDescent="0.2">
      <c r="A278" s="4">
        <v>276</v>
      </c>
      <c r="B278" s="36" t="s">
        <v>105</v>
      </c>
      <c r="C278" s="36">
        <v>12</v>
      </c>
      <c r="D278" s="36">
        <v>10</v>
      </c>
      <c r="E278" s="36">
        <v>277.84861999999998</v>
      </c>
      <c r="F278" s="36">
        <v>141.48929000000001</v>
      </c>
    </row>
    <row r="279" spans="1:6" x14ac:dyDescent="0.2">
      <c r="A279" s="4">
        <v>277</v>
      </c>
      <c r="B279" s="36" t="s">
        <v>105</v>
      </c>
      <c r="C279" s="36">
        <v>12</v>
      </c>
      <c r="D279" s="36">
        <v>11</v>
      </c>
      <c r="E279" s="36">
        <v>277.84861999999998</v>
      </c>
      <c r="F279" s="36">
        <v>66.559250000000006</v>
      </c>
    </row>
    <row r="280" spans="1:6" x14ac:dyDescent="0.2">
      <c r="A280" s="4">
        <v>278</v>
      </c>
      <c r="B280" s="36" t="s">
        <v>105</v>
      </c>
      <c r="C280" s="36">
        <v>12</v>
      </c>
      <c r="D280" s="36">
        <v>12</v>
      </c>
      <c r="E280" s="36">
        <v>277.84861999999998</v>
      </c>
      <c r="F280" s="36">
        <v>46.894390000000001</v>
      </c>
    </row>
    <row r="281" spans="1:6" x14ac:dyDescent="0.2">
      <c r="A281" s="4">
        <v>279</v>
      </c>
      <c r="B281" s="36" t="s">
        <v>105</v>
      </c>
      <c r="C281" s="36">
        <v>12</v>
      </c>
      <c r="D281" s="36">
        <v>13</v>
      </c>
      <c r="E281" s="36">
        <v>277.84861999999998</v>
      </c>
      <c r="F281" s="36">
        <v>132.92307</v>
      </c>
    </row>
    <row r="282" spans="1:6" x14ac:dyDescent="0.2">
      <c r="A282" s="4">
        <v>280</v>
      </c>
      <c r="B282" s="36" t="s">
        <v>105</v>
      </c>
      <c r="C282" s="36">
        <v>12</v>
      </c>
      <c r="D282" s="36">
        <v>14</v>
      </c>
      <c r="E282" s="36">
        <v>277.84861999999998</v>
      </c>
      <c r="F282" s="36">
        <v>144.12755999999999</v>
      </c>
    </row>
    <row r="283" spans="1:6" x14ac:dyDescent="0.2">
      <c r="A283" s="4">
        <v>281</v>
      </c>
      <c r="B283" s="36" t="s">
        <v>105</v>
      </c>
      <c r="C283" s="36">
        <v>12</v>
      </c>
      <c r="D283" s="36">
        <v>15</v>
      </c>
      <c r="E283" s="36">
        <v>277.84861999999998</v>
      </c>
      <c r="F283" s="36">
        <v>144.12755999999999</v>
      </c>
    </row>
    <row r="284" spans="1:6" x14ac:dyDescent="0.2">
      <c r="A284" s="4">
        <v>282</v>
      </c>
      <c r="B284" s="36" t="s">
        <v>105</v>
      </c>
      <c r="C284" s="36">
        <v>12</v>
      </c>
      <c r="D284" s="36">
        <v>16</v>
      </c>
      <c r="E284" s="36">
        <v>277.84861999999998</v>
      </c>
      <c r="F284" s="36">
        <v>126.97882</v>
      </c>
    </row>
    <row r="285" spans="1:6" x14ac:dyDescent="0.2">
      <c r="A285" s="4">
        <v>283</v>
      </c>
      <c r="B285" s="36" t="s">
        <v>105</v>
      </c>
      <c r="C285" s="36">
        <v>12</v>
      </c>
      <c r="D285" s="36">
        <v>17</v>
      </c>
      <c r="E285" s="36">
        <v>276.78190999999998</v>
      </c>
      <c r="F285" s="36">
        <v>108.83665999999999</v>
      </c>
    </row>
    <row r="286" spans="1:6" x14ac:dyDescent="0.2">
      <c r="A286" s="4">
        <v>284</v>
      </c>
      <c r="B286" s="36" t="s">
        <v>105</v>
      </c>
      <c r="C286" s="36">
        <v>12</v>
      </c>
      <c r="D286" s="36">
        <v>18</v>
      </c>
      <c r="E286" s="36">
        <v>272.23009000000002</v>
      </c>
      <c r="F286" s="36">
        <v>111.05965</v>
      </c>
    </row>
    <row r="287" spans="1:6" x14ac:dyDescent="0.2">
      <c r="A287" s="4">
        <v>285</v>
      </c>
      <c r="B287" s="36" t="s">
        <v>105</v>
      </c>
      <c r="C287" s="36">
        <v>12</v>
      </c>
      <c r="D287" s="36">
        <v>19</v>
      </c>
      <c r="E287" s="36">
        <v>272.23009000000002</v>
      </c>
      <c r="F287" s="36">
        <v>114.08063</v>
      </c>
    </row>
    <row r="288" spans="1:6" x14ac:dyDescent="0.2">
      <c r="A288" s="4">
        <v>286</v>
      </c>
      <c r="B288" s="36" t="s">
        <v>105</v>
      </c>
      <c r="C288" s="36">
        <v>12</v>
      </c>
      <c r="D288" s="36">
        <v>20</v>
      </c>
      <c r="E288" s="36">
        <v>272.23009000000002</v>
      </c>
      <c r="F288" s="36">
        <v>102.93313000000001</v>
      </c>
    </row>
    <row r="289" spans="1:6" x14ac:dyDescent="0.2">
      <c r="A289" s="4">
        <v>287</v>
      </c>
      <c r="B289" s="36" t="s">
        <v>105</v>
      </c>
      <c r="C289" s="36">
        <v>12</v>
      </c>
      <c r="D289" s="36">
        <v>21</v>
      </c>
      <c r="E289" s="36">
        <v>272.23009000000002</v>
      </c>
      <c r="F289" s="36">
        <v>96.475890000000007</v>
      </c>
    </row>
    <row r="290" spans="1:6" x14ac:dyDescent="0.2">
      <c r="A290" s="4">
        <v>288</v>
      </c>
      <c r="B290" s="36" t="s">
        <v>105</v>
      </c>
      <c r="C290" s="36">
        <v>12</v>
      </c>
      <c r="D290" s="36">
        <v>22</v>
      </c>
      <c r="E290" s="36">
        <v>272.23009000000002</v>
      </c>
      <c r="F290" s="36">
        <v>96.475890000000007</v>
      </c>
    </row>
    <row r="291" spans="1:6" x14ac:dyDescent="0.2">
      <c r="A291" s="4">
        <v>289</v>
      </c>
      <c r="B291" s="36" t="s">
        <v>105</v>
      </c>
      <c r="C291" s="36">
        <v>12</v>
      </c>
      <c r="D291" s="36">
        <v>23</v>
      </c>
      <c r="E291" s="36">
        <v>272.23009000000002</v>
      </c>
      <c r="F291" s="36">
        <v>96.475890000000007</v>
      </c>
    </row>
    <row r="292" spans="1:6" x14ac:dyDescent="0.2">
      <c r="A292" s="4">
        <v>290</v>
      </c>
      <c r="B292" s="36" t="s">
        <v>105</v>
      </c>
      <c r="C292" s="36">
        <v>13</v>
      </c>
      <c r="D292" s="36">
        <v>0</v>
      </c>
      <c r="E292" s="36">
        <v>276.72861999999998</v>
      </c>
      <c r="F292" s="36">
        <v>96.406459999999996</v>
      </c>
    </row>
    <row r="293" spans="1:6" x14ac:dyDescent="0.2">
      <c r="A293" s="4">
        <v>291</v>
      </c>
      <c r="B293" s="36" t="s">
        <v>105</v>
      </c>
      <c r="C293" s="36">
        <v>13</v>
      </c>
      <c r="D293" s="36">
        <v>1</v>
      </c>
      <c r="E293" s="36">
        <v>276.72861999999998</v>
      </c>
      <c r="F293" s="36">
        <v>93.615279999999998</v>
      </c>
    </row>
    <row r="294" spans="1:6" x14ac:dyDescent="0.2">
      <c r="A294" s="4">
        <v>292</v>
      </c>
      <c r="B294" s="36" t="s">
        <v>105</v>
      </c>
      <c r="C294" s="36">
        <v>13</v>
      </c>
      <c r="D294" s="36">
        <v>2</v>
      </c>
      <c r="E294" s="36">
        <v>276.72861999999998</v>
      </c>
      <c r="F294" s="36">
        <v>79.634780000000006</v>
      </c>
    </row>
    <row r="295" spans="1:6" x14ac:dyDescent="0.2">
      <c r="A295" s="4">
        <v>293</v>
      </c>
      <c r="B295" s="36" t="s">
        <v>105</v>
      </c>
      <c r="C295" s="36">
        <v>13</v>
      </c>
      <c r="D295" s="36">
        <v>3</v>
      </c>
      <c r="E295" s="36">
        <v>276.72861999999998</v>
      </c>
      <c r="F295" s="36">
        <v>79.634780000000006</v>
      </c>
    </row>
    <row r="296" spans="1:6" x14ac:dyDescent="0.2">
      <c r="A296" s="4">
        <v>294</v>
      </c>
      <c r="B296" s="36" t="s">
        <v>105</v>
      </c>
      <c r="C296" s="36">
        <v>13</v>
      </c>
      <c r="D296" s="36">
        <v>4</v>
      </c>
      <c r="E296" s="36">
        <v>276.72861999999998</v>
      </c>
      <c r="F296" s="36">
        <v>79.634780000000006</v>
      </c>
    </row>
    <row r="297" spans="1:6" x14ac:dyDescent="0.2">
      <c r="A297" s="4">
        <v>295</v>
      </c>
      <c r="B297" s="36" t="s">
        <v>105</v>
      </c>
      <c r="C297" s="36">
        <v>13</v>
      </c>
      <c r="D297" s="36">
        <v>5</v>
      </c>
      <c r="E297" s="36">
        <v>276.72861999999998</v>
      </c>
      <c r="F297" s="36">
        <v>80.305980000000005</v>
      </c>
    </row>
    <row r="298" spans="1:6" x14ac:dyDescent="0.2">
      <c r="A298" s="4">
        <v>296</v>
      </c>
      <c r="B298" s="36" t="s">
        <v>105</v>
      </c>
      <c r="C298" s="36">
        <v>13</v>
      </c>
      <c r="D298" s="36">
        <v>6</v>
      </c>
      <c r="E298" s="36">
        <v>276.72861999999998</v>
      </c>
      <c r="F298" s="36">
        <v>98.71472</v>
      </c>
    </row>
    <row r="299" spans="1:6" x14ac:dyDescent="0.2">
      <c r="A299" s="4">
        <v>297</v>
      </c>
      <c r="B299" s="36" t="s">
        <v>105</v>
      </c>
      <c r="C299" s="36">
        <v>13</v>
      </c>
      <c r="D299" s="36">
        <v>7</v>
      </c>
      <c r="E299" s="36">
        <v>283.36689999999999</v>
      </c>
      <c r="F299" s="36">
        <v>86.927890000000005</v>
      </c>
    </row>
    <row r="300" spans="1:6" x14ac:dyDescent="0.2">
      <c r="A300" s="4">
        <v>298</v>
      </c>
      <c r="B300" s="36" t="s">
        <v>105</v>
      </c>
      <c r="C300" s="36">
        <v>13</v>
      </c>
      <c r="D300" s="36">
        <v>8</v>
      </c>
      <c r="E300" s="36">
        <v>292.66539999999998</v>
      </c>
      <c r="F300" s="36">
        <v>45.493899999999996</v>
      </c>
    </row>
    <row r="301" spans="1:6" x14ac:dyDescent="0.2">
      <c r="A301" s="4">
        <v>299</v>
      </c>
      <c r="B301" s="36" t="s">
        <v>105</v>
      </c>
      <c r="C301" s="36">
        <v>13</v>
      </c>
      <c r="D301" s="36">
        <v>9</v>
      </c>
      <c r="E301" s="36">
        <v>292.66539999999998</v>
      </c>
      <c r="F301" s="36">
        <v>7.5795899999999996</v>
      </c>
    </row>
    <row r="302" spans="1:6" x14ac:dyDescent="0.2">
      <c r="A302" s="4">
        <v>300</v>
      </c>
      <c r="B302" s="36" t="s">
        <v>105</v>
      </c>
      <c r="C302" s="36">
        <v>13</v>
      </c>
      <c r="D302" s="36">
        <v>10</v>
      </c>
      <c r="E302" s="36">
        <v>292.66539999999998</v>
      </c>
      <c r="F302" s="36">
        <v>37.996160000000003</v>
      </c>
    </row>
    <row r="303" spans="1:6" x14ac:dyDescent="0.2">
      <c r="A303" s="4">
        <v>301</v>
      </c>
      <c r="B303" s="36" t="s">
        <v>105</v>
      </c>
      <c r="C303" s="36">
        <v>13</v>
      </c>
      <c r="D303" s="36">
        <v>11</v>
      </c>
      <c r="E303" s="36">
        <v>292.66539999999998</v>
      </c>
      <c r="F303" s="36">
        <v>109.2492</v>
      </c>
    </row>
    <row r="304" spans="1:6" x14ac:dyDescent="0.2">
      <c r="A304" s="4">
        <v>302</v>
      </c>
      <c r="B304" s="36" t="s">
        <v>105</v>
      </c>
      <c r="C304" s="36">
        <v>13</v>
      </c>
      <c r="D304" s="36">
        <v>12</v>
      </c>
      <c r="E304" s="36">
        <v>292.66539999999998</v>
      </c>
      <c r="F304" s="36">
        <v>172.13686000000001</v>
      </c>
    </row>
    <row r="305" spans="1:6" x14ac:dyDescent="0.2">
      <c r="A305" s="4">
        <v>303</v>
      </c>
      <c r="B305" s="36" t="s">
        <v>105</v>
      </c>
      <c r="C305" s="36">
        <v>13</v>
      </c>
      <c r="D305" s="36">
        <v>13</v>
      </c>
      <c r="E305" s="36">
        <v>292.66539999999998</v>
      </c>
      <c r="F305" s="36">
        <v>172.13686000000001</v>
      </c>
    </row>
    <row r="306" spans="1:6" x14ac:dyDescent="0.2">
      <c r="A306" s="4">
        <v>304</v>
      </c>
      <c r="B306" s="36" t="s">
        <v>105</v>
      </c>
      <c r="C306" s="36">
        <v>13</v>
      </c>
      <c r="D306" s="36">
        <v>14</v>
      </c>
      <c r="E306" s="36">
        <v>292.66539999999998</v>
      </c>
      <c r="F306" s="36">
        <v>159.66246000000001</v>
      </c>
    </row>
    <row r="307" spans="1:6" x14ac:dyDescent="0.2">
      <c r="A307" s="4">
        <v>305</v>
      </c>
      <c r="B307" s="36" t="s">
        <v>105</v>
      </c>
      <c r="C307" s="36">
        <v>13</v>
      </c>
      <c r="D307" s="36">
        <v>15</v>
      </c>
      <c r="E307" s="36">
        <v>292.66539999999998</v>
      </c>
      <c r="F307" s="36">
        <v>45.493899999999996</v>
      </c>
    </row>
    <row r="308" spans="1:6" x14ac:dyDescent="0.2">
      <c r="A308" s="4">
        <v>306</v>
      </c>
      <c r="B308" s="36" t="s">
        <v>105</v>
      </c>
      <c r="C308" s="36">
        <v>13</v>
      </c>
      <c r="D308" s="36">
        <v>16</v>
      </c>
      <c r="E308" s="36">
        <v>292.66539999999998</v>
      </c>
      <c r="F308" s="36">
        <v>54.915179999999999</v>
      </c>
    </row>
    <row r="309" spans="1:6" x14ac:dyDescent="0.2">
      <c r="A309" s="4">
        <v>307</v>
      </c>
      <c r="B309" s="36" t="s">
        <v>105</v>
      </c>
      <c r="C309" s="36">
        <v>13</v>
      </c>
      <c r="D309" s="36">
        <v>17</v>
      </c>
      <c r="E309" s="36">
        <v>292.66539999999998</v>
      </c>
      <c r="F309" s="36">
        <v>116.14941</v>
      </c>
    </row>
    <row r="310" spans="1:6" x14ac:dyDescent="0.2">
      <c r="A310" s="4">
        <v>308</v>
      </c>
      <c r="B310" s="36" t="s">
        <v>105</v>
      </c>
      <c r="C310" s="36">
        <v>13</v>
      </c>
      <c r="D310" s="36">
        <v>18</v>
      </c>
      <c r="E310" s="36">
        <v>293.03374000000002</v>
      </c>
      <c r="F310" s="36">
        <v>107.38294999999999</v>
      </c>
    </row>
    <row r="311" spans="1:6" x14ac:dyDescent="0.2">
      <c r="A311" s="4">
        <v>309</v>
      </c>
      <c r="B311" s="36" t="s">
        <v>105</v>
      </c>
      <c r="C311" s="36">
        <v>13</v>
      </c>
      <c r="D311" s="36">
        <v>19</v>
      </c>
      <c r="E311" s="36">
        <v>293.03374000000002</v>
      </c>
      <c r="F311" s="36">
        <v>107.38294999999999</v>
      </c>
    </row>
    <row r="312" spans="1:6" x14ac:dyDescent="0.2">
      <c r="A312" s="4">
        <v>310</v>
      </c>
      <c r="B312" s="36" t="s">
        <v>105</v>
      </c>
      <c r="C312" s="36">
        <v>13</v>
      </c>
      <c r="D312" s="36">
        <v>20</v>
      </c>
      <c r="E312" s="36">
        <v>293.03374000000002</v>
      </c>
      <c r="F312" s="36">
        <v>107.38294999999999</v>
      </c>
    </row>
    <row r="313" spans="1:6" x14ac:dyDescent="0.2">
      <c r="A313" s="4">
        <v>311</v>
      </c>
      <c r="B313" s="36" t="s">
        <v>105</v>
      </c>
      <c r="C313" s="36">
        <v>13</v>
      </c>
      <c r="D313" s="36">
        <v>21</v>
      </c>
      <c r="E313" s="36">
        <v>290.66818999999998</v>
      </c>
      <c r="F313" s="36">
        <v>107.38294999999999</v>
      </c>
    </row>
    <row r="314" spans="1:6" x14ac:dyDescent="0.2">
      <c r="A314" s="4">
        <v>312</v>
      </c>
      <c r="B314" s="36" t="s">
        <v>105</v>
      </c>
      <c r="C314" s="36">
        <v>13</v>
      </c>
      <c r="D314" s="36">
        <v>22</v>
      </c>
      <c r="E314" s="36">
        <v>277.24430000000001</v>
      </c>
      <c r="F314" s="36">
        <v>108.34063</v>
      </c>
    </row>
    <row r="315" spans="1:6" x14ac:dyDescent="0.2">
      <c r="A315" s="4">
        <v>313</v>
      </c>
      <c r="B315" s="36" t="s">
        <v>105</v>
      </c>
      <c r="C315" s="36">
        <v>13</v>
      </c>
      <c r="D315" s="36">
        <v>23</v>
      </c>
      <c r="E315" s="36">
        <v>277.24430000000001</v>
      </c>
      <c r="F315" s="36">
        <v>113.77567000000001</v>
      </c>
    </row>
    <row r="316" spans="1:6" x14ac:dyDescent="0.2">
      <c r="A316" s="4">
        <v>314</v>
      </c>
      <c r="B316" s="36" t="s">
        <v>105</v>
      </c>
      <c r="C316" s="36">
        <v>14</v>
      </c>
      <c r="D316" s="36">
        <v>0</v>
      </c>
      <c r="E316" s="36">
        <v>139.74984000000001</v>
      </c>
      <c r="F316" s="36">
        <v>139.58849000000001</v>
      </c>
    </row>
    <row r="317" spans="1:6" x14ac:dyDescent="0.2">
      <c r="A317" s="4">
        <v>315</v>
      </c>
      <c r="B317" s="36" t="s">
        <v>105</v>
      </c>
      <c r="C317" s="36">
        <v>14</v>
      </c>
      <c r="D317" s="36">
        <v>1</v>
      </c>
      <c r="E317" s="36">
        <v>160.18431000000001</v>
      </c>
      <c r="F317" s="36">
        <v>159.99069</v>
      </c>
    </row>
    <row r="318" spans="1:6" x14ac:dyDescent="0.2">
      <c r="A318" s="4">
        <v>316</v>
      </c>
      <c r="B318" s="36" t="s">
        <v>105</v>
      </c>
      <c r="C318" s="36">
        <v>14</v>
      </c>
      <c r="D318" s="36">
        <v>2</v>
      </c>
      <c r="E318" s="36">
        <v>160.18431000000001</v>
      </c>
      <c r="F318" s="36">
        <v>159.99069</v>
      </c>
    </row>
    <row r="319" spans="1:6" x14ac:dyDescent="0.2">
      <c r="A319" s="4">
        <v>317</v>
      </c>
      <c r="B319" s="36" t="s">
        <v>105</v>
      </c>
      <c r="C319" s="36">
        <v>14</v>
      </c>
      <c r="D319" s="36">
        <v>3</v>
      </c>
      <c r="E319" s="36">
        <v>160.18431000000001</v>
      </c>
      <c r="F319" s="36">
        <v>159.99069</v>
      </c>
    </row>
    <row r="320" spans="1:6" x14ac:dyDescent="0.2">
      <c r="A320" s="4">
        <v>318</v>
      </c>
      <c r="B320" s="36" t="s">
        <v>105</v>
      </c>
      <c r="C320" s="36">
        <v>14</v>
      </c>
      <c r="D320" s="36">
        <v>4</v>
      </c>
      <c r="E320" s="36">
        <v>100.32494</v>
      </c>
      <c r="F320" s="36">
        <v>100.20393</v>
      </c>
    </row>
    <row r="321" spans="1:6" x14ac:dyDescent="0.2">
      <c r="A321" s="4">
        <v>319</v>
      </c>
      <c r="B321" s="36" t="s">
        <v>105</v>
      </c>
      <c r="C321" s="36">
        <v>14</v>
      </c>
      <c r="D321" s="36">
        <v>5</v>
      </c>
      <c r="E321" s="36">
        <v>140.16934000000001</v>
      </c>
      <c r="F321" s="36">
        <v>139.99992</v>
      </c>
    </row>
    <row r="322" spans="1:6" x14ac:dyDescent="0.2">
      <c r="A322" s="4">
        <v>320</v>
      </c>
      <c r="B322" s="36" t="s">
        <v>105</v>
      </c>
      <c r="C322" s="36">
        <v>14</v>
      </c>
      <c r="D322" s="36">
        <v>6</v>
      </c>
      <c r="E322" s="36">
        <v>212.47655</v>
      </c>
      <c r="F322" s="36">
        <v>212.22646</v>
      </c>
    </row>
    <row r="323" spans="1:6" x14ac:dyDescent="0.2">
      <c r="A323" s="4">
        <v>321</v>
      </c>
      <c r="B323" s="36" t="s">
        <v>105</v>
      </c>
      <c r="C323" s="36">
        <v>14</v>
      </c>
      <c r="D323" s="36">
        <v>7</v>
      </c>
      <c r="E323" s="36">
        <v>238.81628000000001</v>
      </c>
      <c r="F323" s="36">
        <v>238.52585999999999</v>
      </c>
    </row>
    <row r="324" spans="1:6" x14ac:dyDescent="0.2">
      <c r="A324" s="4">
        <v>322</v>
      </c>
      <c r="B324" s="36" t="s">
        <v>105</v>
      </c>
      <c r="C324" s="36">
        <v>14</v>
      </c>
      <c r="D324" s="36">
        <v>8</v>
      </c>
      <c r="E324" s="36">
        <v>257.29039999999998</v>
      </c>
      <c r="F324" s="36">
        <v>257.16131999999999</v>
      </c>
    </row>
    <row r="325" spans="1:6" x14ac:dyDescent="0.2">
      <c r="A325" s="4">
        <v>323</v>
      </c>
      <c r="B325" s="36" t="s">
        <v>105</v>
      </c>
      <c r="C325" s="36">
        <v>14</v>
      </c>
      <c r="D325" s="36">
        <v>9</v>
      </c>
      <c r="E325" s="36">
        <v>268.01184000000001</v>
      </c>
      <c r="F325" s="36">
        <v>267.88276000000002</v>
      </c>
    </row>
    <row r="326" spans="1:6" x14ac:dyDescent="0.2">
      <c r="A326" s="4">
        <v>324</v>
      </c>
      <c r="B326" s="36" t="s">
        <v>105</v>
      </c>
      <c r="C326" s="36">
        <v>14</v>
      </c>
      <c r="D326" s="36">
        <v>10</v>
      </c>
      <c r="E326" s="36">
        <v>271.34363999999999</v>
      </c>
      <c r="F326" s="36">
        <v>271.21456000000001</v>
      </c>
    </row>
    <row r="327" spans="1:6" x14ac:dyDescent="0.2">
      <c r="A327" s="4">
        <v>325</v>
      </c>
      <c r="B327" s="36" t="s">
        <v>105</v>
      </c>
      <c r="C327" s="36">
        <v>14</v>
      </c>
      <c r="D327" s="36">
        <v>11</v>
      </c>
      <c r="E327" s="36">
        <v>271.34363999999999</v>
      </c>
      <c r="F327" s="36">
        <v>271.21456000000001</v>
      </c>
    </row>
    <row r="328" spans="1:6" x14ac:dyDescent="0.2">
      <c r="A328" s="4">
        <v>326</v>
      </c>
      <c r="B328" s="36" t="s">
        <v>105</v>
      </c>
      <c r="C328" s="36">
        <v>14</v>
      </c>
      <c r="D328" s="36">
        <v>12</v>
      </c>
      <c r="E328" s="36">
        <v>271.34363999999999</v>
      </c>
      <c r="F328" s="36">
        <v>271.21456000000001</v>
      </c>
    </row>
    <row r="329" spans="1:6" x14ac:dyDescent="0.2">
      <c r="A329" s="4">
        <v>327</v>
      </c>
      <c r="B329" s="36" t="s">
        <v>105</v>
      </c>
      <c r="C329" s="36">
        <v>14</v>
      </c>
      <c r="D329" s="36">
        <v>13</v>
      </c>
      <c r="E329" s="36">
        <v>271.34363999999999</v>
      </c>
      <c r="F329" s="36">
        <v>271.21456000000001</v>
      </c>
    </row>
    <row r="330" spans="1:6" x14ac:dyDescent="0.2">
      <c r="A330" s="4">
        <v>328</v>
      </c>
      <c r="B330" s="36" t="s">
        <v>105</v>
      </c>
      <c r="C330" s="36">
        <v>14</v>
      </c>
      <c r="D330" s="36">
        <v>14</v>
      </c>
      <c r="E330" s="36">
        <v>271.60178999999999</v>
      </c>
      <c r="F330" s="36">
        <v>271.47271000000001</v>
      </c>
    </row>
    <row r="331" spans="1:6" x14ac:dyDescent="0.2">
      <c r="A331" s="4">
        <v>329</v>
      </c>
      <c r="B331" s="36" t="s">
        <v>105</v>
      </c>
      <c r="C331" s="36">
        <v>14</v>
      </c>
      <c r="D331" s="36">
        <v>15</v>
      </c>
      <c r="E331" s="36">
        <v>277.03915000000001</v>
      </c>
      <c r="F331" s="36">
        <v>276.90201000000002</v>
      </c>
    </row>
    <row r="332" spans="1:6" x14ac:dyDescent="0.2">
      <c r="A332" s="4">
        <v>330</v>
      </c>
      <c r="B332" s="36" t="s">
        <v>105</v>
      </c>
      <c r="C332" s="36">
        <v>14</v>
      </c>
      <c r="D332" s="36">
        <v>16</v>
      </c>
      <c r="E332" s="36">
        <v>278.71715</v>
      </c>
      <c r="F332" s="36">
        <v>278.58807000000002</v>
      </c>
    </row>
    <row r="333" spans="1:6" x14ac:dyDescent="0.2">
      <c r="A333" s="4">
        <v>331</v>
      </c>
      <c r="B333" s="36" t="s">
        <v>105</v>
      </c>
      <c r="C333" s="36">
        <v>14</v>
      </c>
      <c r="D333" s="36">
        <v>17</v>
      </c>
      <c r="E333" s="36">
        <v>278.70907999999997</v>
      </c>
      <c r="F333" s="36">
        <v>278.58</v>
      </c>
    </row>
    <row r="334" spans="1:6" x14ac:dyDescent="0.2">
      <c r="A334" s="4">
        <v>332</v>
      </c>
      <c r="B334" s="36" t="s">
        <v>105</v>
      </c>
      <c r="C334" s="36">
        <v>14</v>
      </c>
      <c r="D334" s="36">
        <v>18</v>
      </c>
      <c r="E334" s="36">
        <v>276.91813999999999</v>
      </c>
      <c r="F334" s="36">
        <v>276.91813999999999</v>
      </c>
    </row>
    <row r="335" spans="1:6" x14ac:dyDescent="0.2">
      <c r="A335" s="4">
        <v>333</v>
      </c>
      <c r="B335" s="36" t="s">
        <v>105</v>
      </c>
      <c r="C335" s="36">
        <v>14</v>
      </c>
      <c r="D335" s="36">
        <v>19</v>
      </c>
      <c r="E335" s="36">
        <v>256.79829000000001</v>
      </c>
      <c r="F335" s="36">
        <v>256.79829000000001</v>
      </c>
    </row>
    <row r="336" spans="1:6" x14ac:dyDescent="0.2">
      <c r="A336" s="4">
        <v>334</v>
      </c>
      <c r="B336" s="36" t="s">
        <v>105</v>
      </c>
      <c r="C336" s="36">
        <v>14</v>
      </c>
      <c r="D336" s="36">
        <v>20</v>
      </c>
      <c r="E336" s="36">
        <v>247.93233000000001</v>
      </c>
      <c r="F336" s="36">
        <v>247.93233000000001</v>
      </c>
    </row>
    <row r="337" spans="1:6" x14ac:dyDescent="0.2">
      <c r="A337" s="4">
        <v>335</v>
      </c>
      <c r="B337" s="36" t="s">
        <v>105</v>
      </c>
      <c r="C337" s="36">
        <v>14</v>
      </c>
      <c r="D337" s="36">
        <v>21</v>
      </c>
      <c r="E337" s="36">
        <v>247.93233000000001</v>
      </c>
      <c r="F337" s="36">
        <v>247.93233000000001</v>
      </c>
    </row>
    <row r="338" spans="1:6" x14ac:dyDescent="0.2">
      <c r="A338" s="4">
        <v>336</v>
      </c>
      <c r="B338" s="36" t="s">
        <v>105</v>
      </c>
      <c r="C338" s="36">
        <v>14</v>
      </c>
      <c r="D338" s="36">
        <v>22</v>
      </c>
      <c r="E338" s="36">
        <v>253.85373000000001</v>
      </c>
      <c r="F338" s="36">
        <v>253.85373000000001</v>
      </c>
    </row>
    <row r="339" spans="1:6" x14ac:dyDescent="0.2">
      <c r="A339" s="4">
        <v>337</v>
      </c>
      <c r="B339" s="36" t="s">
        <v>105</v>
      </c>
      <c r="C339" s="36">
        <v>14</v>
      </c>
      <c r="D339" s="36">
        <v>23</v>
      </c>
      <c r="E339" s="36">
        <v>265.45451000000003</v>
      </c>
      <c r="F339" s="36">
        <v>265.45451000000003</v>
      </c>
    </row>
    <row r="340" spans="1:6" x14ac:dyDescent="0.2">
      <c r="A340" s="4">
        <v>338</v>
      </c>
      <c r="B340" s="36" t="s">
        <v>105</v>
      </c>
      <c r="C340" s="36">
        <v>15</v>
      </c>
      <c r="D340" s="36">
        <v>0</v>
      </c>
      <c r="E340" s="36">
        <v>270.66361000000001</v>
      </c>
      <c r="F340" s="36">
        <v>285.03698000000003</v>
      </c>
    </row>
    <row r="341" spans="1:6" x14ac:dyDescent="0.2">
      <c r="A341" s="4">
        <v>339</v>
      </c>
      <c r="B341" s="36" t="s">
        <v>105</v>
      </c>
      <c r="C341" s="36">
        <v>15</v>
      </c>
      <c r="D341" s="36">
        <v>1</v>
      </c>
      <c r="E341" s="36">
        <v>270.66361000000001</v>
      </c>
      <c r="F341" s="36">
        <v>272.34559999999999</v>
      </c>
    </row>
    <row r="342" spans="1:6" x14ac:dyDescent="0.2">
      <c r="A342" s="4">
        <v>340</v>
      </c>
      <c r="B342" s="36" t="s">
        <v>105</v>
      </c>
      <c r="C342" s="36">
        <v>15</v>
      </c>
      <c r="D342" s="36">
        <v>2</v>
      </c>
      <c r="E342" s="36">
        <v>232.91138000000001</v>
      </c>
      <c r="F342" s="36">
        <v>230.91552999999999</v>
      </c>
    </row>
    <row r="343" spans="1:6" x14ac:dyDescent="0.2">
      <c r="A343" s="4">
        <v>341</v>
      </c>
      <c r="B343" s="36" t="s">
        <v>105</v>
      </c>
      <c r="C343" s="36">
        <v>15</v>
      </c>
      <c r="D343" s="36">
        <v>3</v>
      </c>
      <c r="E343" s="36">
        <v>230.92357000000001</v>
      </c>
      <c r="F343" s="36">
        <v>218.52995999999999</v>
      </c>
    </row>
    <row r="344" spans="1:6" x14ac:dyDescent="0.2">
      <c r="A344" s="4">
        <v>342</v>
      </c>
      <c r="B344" s="36" t="s">
        <v>105</v>
      </c>
      <c r="C344" s="36">
        <v>15</v>
      </c>
      <c r="D344" s="36">
        <v>4</v>
      </c>
      <c r="E344" s="36">
        <v>230.92357000000001</v>
      </c>
      <c r="F344" s="36">
        <v>218.52995999999999</v>
      </c>
    </row>
    <row r="345" spans="1:6" x14ac:dyDescent="0.2">
      <c r="A345" s="4">
        <v>343</v>
      </c>
      <c r="B345" s="36" t="s">
        <v>105</v>
      </c>
      <c r="C345" s="36">
        <v>15</v>
      </c>
      <c r="D345" s="36">
        <v>5</v>
      </c>
      <c r="E345" s="36">
        <v>230.92357000000001</v>
      </c>
      <c r="F345" s="36">
        <v>218.52995999999999</v>
      </c>
    </row>
    <row r="346" spans="1:6" x14ac:dyDescent="0.2">
      <c r="A346" s="4">
        <v>344</v>
      </c>
      <c r="B346" s="36" t="s">
        <v>105</v>
      </c>
      <c r="C346" s="36">
        <v>15</v>
      </c>
      <c r="D346" s="36">
        <v>6</v>
      </c>
      <c r="E346" s="36">
        <v>230.92357000000001</v>
      </c>
      <c r="F346" s="36">
        <v>74.643349999999998</v>
      </c>
    </row>
    <row r="347" spans="1:6" x14ac:dyDescent="0.2">
      <c r="A347" s="4">
        <v>345</v>
      </c>
      <c r="B347" s="36" t="s">
        <v>105</v>
      </c>
      <c r="C347" s="36">
        <v>15</v>
      </c>
      <c r="D347" s="36">
        <v>7</v>
      </c>
      <c r="E347" s="36">
        <v>230.92357000000001</v>
      </c>
      <c r="F347" s="36">
        <v>42.001469999999998</v>
      </c>
    </row>
    <row r="348" spans="1:6" x14ac:dyDescent="0.2">
      <c r="A348" s="4">
        <v>346</v>
      </c>
      <c r="B348" s="36" t="s">
        <v>105</v>
      </c>
      <c r="C348" s="36">
        <v>15</v>
      </c>
      <c r="D348" s="36">
        <v>8</v>
      </c>
      <c r="E348" s="36">
        <v>274.47021999999998</v>
      </c>
      <c r="F348" s="36">
        <v>73.420079999999999</v>
      </c>
    </row>
    <row r="349" spans="1:6" x14ac:dyDescent="0.2">
      <c r="A349" s="4">
        <v>347</v>
      </c>
      <c r="B349" s="36" t="s">
        <v>105</v>
      </c>
      <c r="C349" s="36">
        <v>15</v>
      </c>
      <c r="D349" s="36">
        <v>9</v>
      </c>
      <c r="E349" s="36">
        <v>274.47021999999998</v>
      </c>
      <c r="F349" s="36">
        <v>79.761750000000006</v>
      </c>
    </row>
    <row r="350" spans="1:6" x14ac:dyDescent="0.2">
      <c r="A350" s="4">
        <v>348</v>
      </c>
      <c r="B350" s="36" t="s">
        <v>105</v>
      </c>
      <c r="C350" s="36">
        <v>15</v>
      </c>
      <c r="D350" s="36">
        <v>10</v>
      </c>
      <c r="E350" s="36">
        <v>274.47021999999998</v>
      </c>
      <c r="F350" s="36">
        <v>79.761750000000006</v>
      </c>
    </row>
    <row r="351" spans="1:6" x14ac:dyDescent="0.2">
      <c r="A351" s="4">
        <v>349</v>
      </c>
      <c r="B351" s="36" t="s">
        <v>105</v>
      </c>
      <c r="C351" s="36">
        <v>15</v>
      </c>
      <c r="D351" s="36">
        <v>11</v>
      </c>
      <c r="E351" s="36">
        <v>274.47021999999998</v>
      </c>
      <c r="F351" s="36">
        <v>79.761750000000006</v>
      </c>
    </row>
    <row r="352" spans="1:6" x14ac:dyDescent="0.2">
      <c r="A352" s="4">
        <v>350</v>
      </c>
      <c r="B352" s="36" t="s">
        <v>105</v>
      </c>
      <c r="C352" s="36">
        <v>15</v>
      </c>
      <c r="D352" s="36">
        <v>12</v>
      </c>
      <c r="E352" s="36">
        <v>274.47021999999998</v>
      </c>
      <c r="F352" s="36">
        <v>79.761750000000006</v>
      </c>
    </row>
    <row r="353" spans="1:6" x14ac:dyDescent="0.2">
      <c r="A353" s="4">
        <v>351</v>
      </c>
      <c r="B353" s="36" t="s">
        <v>105</v>
      </c>
      <c r="C353" s="36">
        <v>15</v>
      </c>
      <c r="D353" s="36">
        <v>13</v>
      </c>
      <c r="E353" s="36">
        <v>274.47021999999998</v>
      </c>
      <c r="F353" s="36">
        <v>79.761750000000006</v>
      </c>
    </row>
    <row r="354" spans="1:6" x14ac:dyDescent="0.2">
      <c r="A354" s="4">
        <v>352</v>
      </c>
      <c r="B354" s="36" t="s">
        <v>105</v>
      </c>
      <c r="C354" s="36">
        <v>15</v>
      </c>
      <c r="D354" s="36">
        <v>14</v>
      </c>
      <c r="E354" s="36">
        <v>274.47021999999998</v>
      </c>
      <c r="F354" s="36">
        <v>79.761750000000006</v>
      </c>
    </row>
    <row r="355" spans="1:6" x14ac:dyDescent="0.2">
      <c r="A355" s="4">
        <v>353</v>
      </c>
      <c r="B355" s="36" t="s">
        <v>105</v>
      </c>
      <c r="C355" s="36">
        <v>15</v>
      </c>
      <c r="D355" s="36">
        <v>15</v>
      </c>
      <c r="E355" s="36">
        <v>274.47021999999998</v>
      </c>
      <c r="F355" s="36">
        <v>79.761750000000006</v>
      </c>
    </row>
    <row r="356" spans="1:6" x14ac:dyDescent="0.2">
      <c r="A356" s="4">
        <v>354</v>
      </c>
      <c r="B356" s="36" t="s">
        <v>105</v>
      </c>
      <c r="C356" s="36">
        <v>15</v>
      </c>
      <c r="D356" s="36">
        <v>16</v>
      </c>
      <c r="E356" s="36">
        <v>274.47021999999998</v>
      </c>
      <c r="F356" s="36">
        <v>79.761750000000006</v>
      </c>
    </row>
    <row r="357" spans="1:6" x14ac:dyDescent="0.2">
      <c r="A357" s="4">
        <v>355</v>
      </c>
      <c r="B357" s="36" t="s">
        <v>105</v>
      </c>
      <c r="C357" s="36">
        <v>15</v>
      </c>
      <c r="D357" s="36">
        <v>17</v>
      </c>
      <c r="E357" s="36">
        <v>274.47021999999998</v>
      </c>
      <c r="F357" s="36">
        <v>79.761750000000006</v>
      </c>
    </row>
    <row r="358" spans="1:6" x14ac:dyDescent="0.2">
      <c r="A358" s="4">
        <v>356</v>
      </c>
      <c r="B358" s="36" t="s">
        <v>105</v>
      </c>
      <c r="C358" s="36">
        <v>15</v>
      </c>
      <c r="D358" s="36">
        <v>18</v>
      </c>
      <c r="E358" s="36">
        <v>275.86248999999998</v>
      </c>
      <c r="F358" s="36">
        <v>69.637609999999995</v>
      </c>
    </row>
    <row r="359" spans="1:6" x14ac:dyDescent="0.2">
      <c r="A359" s="4">
        <v>357</v>
      </c>
      <c r="B359" s="36" t="s">
        <v>105</v>
      </c>
      <c r="C359" s="36">
        <v>15</v>
      </c>
      <c r="D359" s="36">
        <v>19</v>
      </c>
      <c r="E359" s="36">
        <v>275.86248999999998</v>
      </c>
      <c r="F359" s="36">
        <v>76.896730000000005</v>
      </c>
    </row>
    <row r="360" spans="1:6" x14ac:dyDescent="0.2">
      <c r="A360" s="4">
        <v>358</v>
      </c>
      <c r="B360" s="36" t="s">
        <v>105</v>
      </c>
      <c r="C360" s="36">
        <v>15</v>
      </c>
      <c r="D360" s="36">
        <v>20</v>
      </c>
      <c r="E360" s="36">
        <v>275.86248999999998</v>
      </c>
      <c r="F360" s="36">
        <v>76.896730000000005</v>
      </c>
    </row>
    <row r="361" spans="1:6" x14ac:dyDescent="0.2">
      <c r="A361" s="4">
        <v>359</v>
      </c>
      <c r="B361" s="36" t="s">
        <v>105</v>
      </c>
      <c r="C361" s="36">
        <v>15</v>
      </c>
      <c r="D361" s="36">
        <v>21</v>
      </c>
      <c r="E361" s="36">
        <v>275.86248999999998</v>
      </c>
      <c r="F361" s="36">
        <v>76.896730000000005</v>
      </c>
    </row>
    <row r="362" spans="1:6" x14ac:dyDescent="0.2">
      <c r="A362" s="4">
        <v>360</v>
      </c>
      <c r="B362" s="36" t="s">
        <v>105</v>
      </c>
      <c r="C362" s="36">
        <v>15</v>
      </c>
      <c r="D362" s="36">
        <v>22</v>
      </c>
      <c r="E362" s="36">
        <v>275.86248999999998</v>
      </c>
      <c r="F362" s="36">
        <v>207.62519</v>
      </c>
    </row>
    <row r="363" spans="1:6" x14ac:dyDescent="0.2">
      <c r="A363" s="4">
        <v>361</v>
      </c>
      <c r="B363" s="36" t="s">
        <v>105</v>
      </c>
      <c r="C363" s="36">
        <v>15</v>
      </c>
      <c r="D363" s="36">
        <v>23</v>
      </c>
      <c r="E363" s="36">
        <v>274.80822999999998</v>
      </c>
      <c r="F363" s="36">
        <v>216.96064000000001</v>
      </c>
    </row>
    <row r="364" spans="1:6" x14ac:dyDescent="0.2">
      <c r="A364" s="4">
        <v>362</v>
      </c>
      <c r="B364" s="36" t="s">
        <v>105</v>
      </c>
      <c r="C364" s="36">
        <v>16</v>
      </c>
      <c r="D364" s="36">
        <v>0</v>
      </c>
      <c r="E364" s="36">
        <v>268.97357</v>
      </c>
      <c r="F364" s="36">
        <v>194.43485000000001</v>
      </c>
    </row>
    <row r="365" spans="1:6" x14ac:dyDescent="0.2">
      <c r="A365" s="4">
        <v>363</v>
      </c>
      <c r="B365" s="36" t="s">
        <v>105</v>
      </c>
      <c r="C365" s="36">
        <v>16</v>
      </c>
      <c r="D365" s="36">
        <v>1</v>
      </c>
      <c r="E365" s="36">
        <v>268.97357</v>
      </c>
      <c r="F365" s="36">
        <v>194.43485000000001</v>
      </c>
    </row>
    <row r="366" spans="1:6" x14ac:dyDescent="0.2">
      <c r="A366" s="4">
        <v>364</v>
      </c>
      <c r="B366" s="36" t="s">
        <v>105</v>
      </c>
      <c r="C366" s="36">
        <v>16</v>
      </c>
      <c r="D366" s="36">
        <v>2</v>
      </c>
      <c r="E366" s="36">
        <v>268.97357</v>
      </c>
      <c r="F366" s="36">
        <v>95.326189999999997</v>
      </c>
    </row>
    <row r="367" spans="1:6" x14ac:dyDescent="0.2">
      <c r="A367" s="4">
        <v>365</v>
      </c>
      <c r="B367" s="36" t="s">
        <v>105</v>
      </c>
      <c r="C367" s="36">
        <v>16</v>
      </c>
      <c r="D367" s="36">
        <v>3</v>
      </c>
      <c r="E367" s="36">
        <v>268.97357</v>
      </c>
      <c r="F367" s="36">
        <v>69.146699999999996</v>
      </c>
    </row>
    <row r="368" spans="1:6" x14ac:dyDescent="0.2">
      <c r="A368" s="4">
        <v>366</v>
      </c>
      <c r="B368" s="36" t="s">
        <v>105</v>
      </c>
      <c r="C368" s="36">
        <v>16</v>
      </c>
      <c r="D368" s="36">
        <v>4</v>
      </c>
      <c r="E368" s="36">
        <v>268.97357</v>
      </c>
      <c r="F368" s="36">
        <v>64.092680000000001</v>
      </c>
    </row>
    <row r="369" spans="1:6" x14ac:dyDescent="0.2">
      <c r="A369" s="4">
        <v>367</v>
      </c>
      <c r="B369" s="36" t="s">
        <v>105</v>
      </c>
      <c r="C369" s="36">
        <v>16</v>
      </c>
      <c r="D369" s="36">
        <v>5</v>
      </c>
      <c r="E369" s="36">
        <v>268.97357</v>
      </c>
      <c r="F369" s="36">
        <v>64.092680000000001</v>
      </c>
    </row>
    <row r="370" spans="1:6" x14ac:dyDescent="0.2">
      <c r="A370" s="4">
        <v>368</v>
      </c>
      <c r="B370" s="36" t="s">
        <v>105</v>
      </c>
      <c r="C370" s="36">
        <v>16</v>
      </c>
      <c r="D370" s="36">
        <v>6</v>
      </c>
      <c r="E370" s="36">
        <v>268.97357</v>
      </c>
      <c r="F370" s="36">
        <v>64.092680000000001</v>
      </c>
    </row>
    <row r="371" spans="1:6" x14ac:dyDescent="0.2">
      <c r="A371" s="4">
        <v>369</v>
      </c>
      <c r="B371" s="36" t="s">
        <v>105</v>
      </c>
      <c r="C371" s="36">
        <v>16</v>
      </c>
      <c r="D371" s="36">
        <v>7</v>
      </c>
      <c r="E371" s="36">
        <v>268.97357</v>
      </c>
      <c r="F371" s="36">
        <v>62.845269999999999</v>
      </c>
    </row>
    <row r="372" spans="1:6" x14ac:dyDescent="0.2">
      <c r="A372" s="4">
        <v>370</v>
      </c>
      <c r="B372" s="36" t="s">
        <v>105</v>
      </c>
      <c r="C372" s="36">
        <v>16</v>
      </c>
      <c r="D372" s="36">
        <v>8</v>
      </c>
      <c r="E372" s="36">
        <v>272.46632</v>
      </c>
      <c r="F372" s="36">
        <v>45.397640000000003</v>
      </c>
    </row>
    <row r="373" spans="1:6" x14ac:dyDescent="0.2">
      <c r="A373" s="4">
        <v>371</v>
      </c>
      <c r="B373" s="36" t="s">
        <v>105</v>
      </c>
      <c r="C373" s="36">
        <v>16</v>
      </c>
      <c r="D373" s="36">
        <v>9</v>
      </c>
      <c r="E373" s="36">
        <v>272.46632</v>
      </c>
      <c r="F373" s="36">
        <v>90.915999999999997</v>
      </c>
    </row>
    <row r="374" spans="1:6" x14ac:dyDescent="0.2">
      <c r="A374" s="4">
        <v>372</v>
      </c>
      <c r="B374" s="36" t="s">
        <v>105</v>
      </c>
      <c r="C374" s="36">
        <v>16</v>
      </c>
      <c r="D374" s="36">
        <v>10</v>
      </c>
      <c r="E374" s="36">
        <v>272.46632</v>
      </c>
      <c r="F374" s="36">
        <v>193.07477</v>
      </c>
    </row>
    <row r="375" spans="1:6" x14ac:dyDescent="0.2">
      <c r="A375" s="4">
        <v>373</v>
      </c>
      <c r="B375" s="36" t="s">
        <v>105</v>
      </c>
      <c r="C375" s="36">
        <v>16</v>
      </c>
      <c r="D375" s="36">
        <v>11</v>
      </c>
      <c r="E375" s="36">
        <v>272.46632</v>
      </c>
      <c r="F375" s="36">
        <v>97.450810000000004</v>
      </c>
    </row>
    <row r="376" spans="1:6" x14ac:dyDescent="0.2">
      <c r="A376" s="4">
        <v>374</v>
      </c>
      <c r="B376" s="36" t="s">
        <v>105</v>
      </c>
      <c r="C376" s="36">
        <v>16</v>
      </c>
      <c r="D376" s="36">
        <v>12</v>
      </c>
      <c r="E376" s="36">
        <v>272.46632</v>
      </c>
      <c r="F376" s="36">
        <v>72.188770000000005</v>
      </c>
    </row>
    <row r="377" spans="1:6" x14ac:dyDescent="0.2">
      <c r="A377" s="4">
        <v>375</v>
      </c>
      <c r="B377" s="36" t="s">
        <v>105</v>
      </c>
      <c r="C377" s="36">
        <v>16</v>
      </c>
      <c r="D377" s="36">
        <v>13</v>
      </c>
      <c r="E377" s="36">
        <v>272.46632</v>
      </c>
      <c r="F377" s="36">
        <v>72.188770000000005</v>
      </c>
    </row>
    <row r="378" spans="1:6" x14ac:dyDescent="0.2">
      <c r="A378" s="4">
        <v>376</v>
      </c>
      <c r="B378" s="36" t="s">
        <v>105</v>
      </c>
      <c r="C378" s="36">
        <v>16</v>
      </c>
      <c r="D378" s="36">
        <v>14</v>
      </c>
      <c r="E378" s="36">
        <v>272.46632</v>
      </c>
      <c r="F378" s="36">
        <v>72.188770000000005</v>
      </c>
    </row>
    <row r="379" spans="1:6" x14ac:dyDescent="0.2">
      <c r="A379" s="4">
        <v>377</v>
      </c>
      <c r="B379" s="36" t="s">
        <v>105</v>
      </c>
      <c r="C379" s="36">
        <v>16</v>
      </c>
      <c r="D379" s="36">
        <v>15</v>
      </c>
      <c r="E379" s="36">
        <v>272.46632</v>
      </c>
      <c r="F379" s="36">
        <v>70.249250000000004</v>
      </c>
    </row>
    <row r="380" spans="1:6" x14ac:dyDescent="0.2">
      <c r="A380" s="4">
        <v>378</v>
      </c>
      <c r="B380" s="36" t="s">
        <v>105</v>
      </c>
      <c r="C380" s="36">
        <v>16</v>
      </c>
      <c r="D380" s="36">
        <v>16</v>
      </c>
      <c r="E380" s="36">
        <v>272.46632</v>
      </c>
      <c r="F380" s="36">
        <v>72.655540000000002</v>
      </c>
    </row>
    <row r="381" spans="1:6" x14ac:dyDescent="0.2">
      <c r="A381" s="4">
        <v>379</v>
      </c>
      <c r="B381" s="36" t="s">
        <v>105</v>
      </c>
      <c r="C381" s="36">
        <v>16</v>
      </c>
      <c r="D381" s="36">
        <v>17</v>
      </c>
      <c r="E381" s="36">
        <v>272.46632</v>
      </c>
      <c r="F381" s="36">
        <v>93.950019999999995</v>
      </c>
    </row>
    <row r="382" spans="1:6" x14ac:dyDescent="0.2">
      <c r="A382" s="4">
        <v>380</v>
      </c>
      <c r="B382" s="36" t="s">
        <v>105</v>
      </c>
      <c r="C382" s="36">
        <v>16</v>
      </c>
      <c r="D382" s="36">
        <v>18</v>
      </c>
      <c r="E382" s="36">
        <v>271.93516</v>
      </c>
      <c r="F382" s="36">
        <v>93.080849999999998</v>
      </c>
    </row>
    <row r="383" spans="1:6" x14ac:dyDescent="0.2">
      <c r="A383" s="4">
        <v>381</v>
      </c>
      <c r="B383" s="36" t="s">
        <v>105</v>
      </c>
      <c r="C383" s="36">
        <v>16</v>
      </c>
      <c r="D383" s="36">
        <v>19</v>
      </c>
      <c r="E383" s="36">
        <v>271.93516</v>
      </c>
      <c r="F383" s="36">
        <v>93.080849999999998</v>
      </c>
    </row>
    <row r="384" spans="1:6" x14ac:dyDescent="0.2">
      <c r="A384" s="4">
        <v>382</v>
      </c>
      <c r="B384" s="36" t="s">
        <v>105</v>
      </c>
      <c r="C384" s="36">
        <v>16</v>
      </c>
      <c r="D384" s="36">
        <v>20</v>
      </c>
      <c r="E384" s="36">
        <v>271.93516</v>
      </c>
      <c r="F384" s="36">
        <v>93.080849999999998</v>
      </c>
    </row>
    <row r="385" spans="1:6" x14ac:dyDescent="0.2">
      <c r="A385" s="4">
        <v>383</v>
      </c>
      <c r="B385" s="36" t="s">
        <v>105</v>
      </c>
      <c r="C385" s="36">
        <v>16</v>
      </c>
      <c r="D385" s="36">
        <v>21</v>
      </c>
      <c r="E385" s="36">
        <v>271.93516</v>
      </c>
      <c r="F385" s="36">
        <v>93.080849999999998</v>
      </c>
    </row>
    <row r="386" spans="1:6" x14ac:dyDescent="0.2">
      <c r="A386" s="4">
        <v>384</v>
      </c>
      <c r="B386" s="36" t="s">
        <v>105</v>
      </c>
      <c r="C386" s="36">
        <v>16</v>
      </c>
      <c r="D386" s="36">
        <v>22</v>
      </c>
      <c r="E386" s="36">
        <v>271.93516</v>
      </c>
      <c r="F386" s="36">
        <v>93.080849999999998</v>
      </c>
    </row>
    <row r="387" spans="1:6" x14ac:dyDescent="0.2">
      <c r="A387" s="4">
        <v>385</v>
      </c>
      <c r="B387" s="36" t="s">
        <v>105</v>
      </c>
      <c r="C387" s="36">
        <v>16</v>
      </c>
      <c r="D387" s="36">
        <v>23</v>
      </c>
      <c r="E387" s="36">
        <v>268.95747999999998</v>
      </c>
      <c r="F387" s="36">
        <v>93.080849999999998</v>
      </c>
    </row>
    <row r="388" spans="1:6" x14ac:dyDescent="0.2">
      <c r="A388" s="4">
        <v>386</v>
      </c>
      <c r="B388" s="36" t="s">
        <v>105</v>
      </c>
      <c r="C388" s="36">
        <v>17</v>
      </c>
      <c r="D388" s="36">
        <v>0</v>
      </c>
      <c r="E388" s="36">
        <v>270.66361000000001</v>
      </c>
      <c r="F388" s="36">
        <v>285.03698000000003</v>
      </c>
    </row>
    <row r="389" spans="1:6" x14ac:dyDescent="0.2">
      <c r="A389" s="4">
        <v>387</v>
      </c>
      <c r="B389" s="36" t="s">
        <v>105</v>
      </c>
      <c r="C389" s="36">
        <v>17</v>
      </c>
      <c r="D389" s="36">
        <v>1</v>
      </c>
      <c r="E389" s="36">
        <v>270.66361000000001</v>
      </c>
      <c r="F389" s="36">
        <v>272.34559999999999</v>
      </c>
    </row>
    <row r="390" spans="1:6" x14ac:dyDescent="0.2">
      <c r="A390" s="4">
        <v>388</v>
      </c>
      <c r="B390" s="36" t="s">
        <v>105</v>
      </c>
      <c r="C390" s="36">
        <v>17</v>
      </c>
      <c r="D390" s="36">
        <v>2</v>
      </c>
      <c r="E390" s="36">
        <v>232.91138000000001</v>
      </c>
      <c r="F390" s="36">
        <v>230.91552999999999</v>
      </c>
    </row>
    <row r="391" spans="1:6" x14ac:dyDescent="0.2">
      <c r="A391" s="4">
        <v>389</v>
      </c>
      <c r="B391" s="36" t="s">
        <v>105</v>
      </c>
      <c r="C391" s="36">
        <v>17</v>
      </c>
      <c r="D391" s="36">
        <v>3</v>
      </c>
      <c r="E391" s="36">
        <v>230.92357000000001</v>
      </c>
      <c r="F391" s="36">
        <v>218.52995999999999</v>
      </c>
    </row>
    <row r="392" spans="1:6" x14ac:dyDescent="0.2">
      <c r="A392" s="4">
        <v>390</v>
      </c>
      <c r="B392" s="36" t="s">
        <v>105</v>
      </c>
      <c r="C392" s="36">
        <v>17</v>
      </c>
      <c r="D392" s="36">
        <v>4</v>
      </c>
      <c r="E392" s="36">
        <v>230.92357000000001</v>
      </c>
      <c r="F392" s="36">
        <v>218.52995999999999</v>
      </c>
    </row>
    <row r="393" spans="1:6" x14ac:dyDescent="0.2">
      <c r="A393" s="4">
        <v>391</v>
      </c>
      <c r="B393" s="36" t="s">
        <v>105</v>
      </c>
      <c r="C393" s="36">
        <v>17</v>
      </c>
      <c r="D393" s="36">
        <v>5</v>
      </c>
      <c r="E393" s="36">
        <v>230.92357000000001</v>
      </c>
      <c r="F393" s="36">
        <v>218.52995999999999</v>
      </c>
    </row>
    <row r="394" spans="1:6" x14ac:dyDescent="0.2">
      <c r="A394" s="4">
        <v>392</v>
      </c>
      <c r="B394" s="36" t="s">
        <v>105</v>
      </c>
      <c r="C394" s="36">
        <v>17</v>
      </c>
      <c r="D394" s="36">
        <v>6</v>
      </c>
      <c r="E394" s="36">
        <v>230.92357000000001</v>
      </c>
      <c r="F394" s="36">
        <v>74.643349999999998</v>
      </c>
    </row>
    <row r="395" spans="1:6" x14ac:dyDescent="0.2">
      <c r="A395" s="4">
        <v>393</v>
      </c>
      <c r="B395" s="36" t="s">
        <v>105</v>
      </c>
      <c r="C395" s="36">
        <v>17</v>
      </c>
      <c r="D395" s="36">
        <v>7</v>
      </c>
      <c r="E395" s="36">
        <v>230.92357000000001</v>
      </c>
      <c r="F395" s="36">
        <v>42.001469999999998</v>
      </c>
    </row>
    <row r="396" spans="1:6" x14ac:dyDescent="0.2">
      <c r="A396" s="4">
        <v>394</v>
      </c>
      <c r="B396" s="36" t="s">
        <v>105</v>
      </c>
      <c r="C396" s="36">
        <v>17</v>
      </c>
      <c r="D396" s="36">
        <v>8</v>
      </c>
      <c r="E396" s="36">
        <v>274.47021999999998</v>
      </c>
      <c r="F396" s="36">
        <v>73.420079999999999</v>
      </c>
    </row>
    <row r="397" spans="1:6" x14ac:dyDescent="0.2">
      <c r="A397" s="4">
        <v>395</v>
      </c>
      <c r="B397" s="36" t="s">
        <v>105</v>
      </c>
      <c r="C397" s="36">
        <v>17</v>
      </c>
      <c r="D397" s="36">
        <v>9</v>
      </c>
      <c r="E397" s="36">
        <v>274.47021999999998</v>
      </c>
      <c r="F397" s="36">
        <v>79.761750000000006</v>
      </c>
    </row>
    <row r="398" spans="1:6" x14ac:dyDescent="0.2">
      <c r="A398" s="4">
        <v>396</v>
      </c>
      <c r="B398" s="36" t="s">
        <v>105</v>
      </c>
      <c r="C398" s="36">
        <v>17</v>
      </c>
      <c r="D398" s="36">
        <v>10</v>
      </c>
      <c r="E398" s="36">
        <v>274.47021999999998</v>
      </c>
      <c r="F398" s="36">
        <v>79.761750000000006</v>
      </c>
    </row>
    <row r="399" spans="1:6" x14ac:dyDescent="0.2">
      <c r="A399" s="4">
        <v>397</v>
      </c>
      <c r="B399" s="36" t="s">
        <v>105</v>
      </c>
      <c r="C399" s="36">
        <v>17</v>
      </c>
      <c r="D399" s="36">
        <v>11</v>
      </c>
      <c r="E399" s="36">
        <v>274.47021999999998</v>
      </c>
      <c r="F399" s="36">
        <v>79.761750000000006</v>
      </c>
    </row>
    <row r="400" spans="1:6" x14ac:dyDescent="0.2">
      <c r="A400" s="4">
        <v>398</v>
      </c>
      <c r="B400" s="36" t="s">
        <v>105</v>
      </c>
      <c r="C400" s="36">
        <v>17</v>
      </c>
      <c r="D400" s="36">
        <v>12</v>
      </c>
      <c r="E400" s="36">
        <v>274.47021999999998</v>
      </c>
      <c r="F400" s="36">
        <v>79.761750000000006</v>
      </c>
    </row>
    <row r="401" spans="1:6" x14ac:dyDescent="0.2">
      <c r="A401" s="4">
        <v>399</v>
      </c>
      <c r="B401" s="36" t="s">
        <v>105</v>
      </c>
      <c r="C401" s="36">
        <v>17</v>
      </c>
      <c r="D401" s="36">
        <v>13</v>
      </c>
      <c r="E401" s="36">
        <v>274.47021999999998</v>
      </c>
      <c r="F401" s="36">
        <v>79.761750000000006</v>
      </c>
    </row>
    <row r="402" spans="1:6" x14ac:dyDescent="0.2">
      <c r="A402" s="4">
        <v>400</v>
      </c>
      <c r="B402" s="36" t="s">
        <v>105</v>
      </c>
      <c r="C402" s="36">
        <v>17</v>
      </c>
      <c r="D402" s="36">
        <v>14</v>
      </c>
      <c r="E402" s="36">
        <v>274.47021999999998</v>
      </c>
      <c r="F402" s="36">
        <v>79.761750000000006</v>
      </c>
    </row>
    <row r="403" spans="1:6" x14ac:dyDescent="0.2">
      <c r="A403" s="4">
        <v>401</v>
      </c>
      <c r="B403" s="36" t="s">
        <v>105</v>
      </c>
      <c r="C403" s="36">
        <v>17</v>
      </c>
      <c r="D403" s="36">
        <v>15</v>
      </c>
      <c r="E403" s="36">
        <v>274.47021999999998</v>
      </c>
      <c r="F403" s="36">
        <v>79.761750000000006</v>
      </c>
    </row>
    <row r="404" spans="1:6" x14ac:dyDescent="0.2">
      <c r="A404" s="4">
        <v>402</v>
      </c>
      <c r="B404" s="36" t="s">
        <v>105</v>
      </c>
      <c r="C404" s="36">
        <v>17</v>
      </c>
      <c r="D404" s="36">
        <v>16</v>
      </c>
      <c r="E404" s="36">
        <v>274.47021999999998</v>
      </c>
      <c r="F404" s="36">
        <v>79.761750000000006</v>
      </c>
    </row>
    <row r="405" spans="1:6" x14ac:dyDescent="0.2">
      <c r="A405" s="4">
        <v>403</v>
      </c>
      <c r="B405" s="36" t="s">
        <v>105</v>
      </c>
      <c r="C405" s="36">
        <v>17</v>
      </c>
      <c r="D405" s="36">
        <v>17</v>
      </c>
      <c r="E405" s="36">
        <v>274.47021999999998</v>
      </c>
      <c r="F405" s="36">
        <v>79.761750000000006</v>
      </c>
    </row>
    <row r="406" spans="1:6" x14ac:dyDescent="0.2">
      <c r="A406" s="4">
        <v>404</v>
      </c>
      <c r="B406" s="36" t="s">
        <v>105</v>
      </c>
      <c r="C406" s="36">
        <v>17</v>
      </c>
      <c r="D406" s="36">
        <v>18</v>
      </c>
      <c r="E406" s="36">
        <v>275.86248999999998</v>
      </c>
      <c r="F406" s="36">
        <v>69.637609999999995</v>
      </c>
    </row>
    <row r="407" spans="1:6" x14ac:dyDescent="0.2">
      <c r="A407" s="4">
        <v>405</v>
      </c>
      <c r="B407" s="36" t="s">
        <v>105</v>
      </c>
      <c r="C407" s="36">
        <v>17</v>
      </c>
      <c r="D407" s="36">
        <v>19</v>
      </c>
      <c r="E407" s="36">
        <v>275.86248999999998</v>
      </c>
      <c r="F407" s="36">
        <v>76.896730000000005</v>
      </c>
    </row>
    <row r="408" spans="1:6" x14ac:dyDescent="0.2">
      <c r="A408" s="4">
        <v>406</v>
      </c>
      <c r="B408" s="36" t="s">
        <v>105</v>
      </c>
      <c r="C408" s="36">
        <v>17</v>
      </c>
      <c r="D408" s="36">
        <v>20</v>
      </c>
      <c r="E408" s="36">
        <v>275.86248999999998</v>
      </c>
      <c r="F408" s="36">
        <v>76.896730000000005</v>
      </c>
    </row>
    <row r="409" spans="1:6" x14ac:dyDescent="0.2">
      <c r="A409" s="4">
        <v>407</v>
      </c>
      <c r="B409" s="36" t="s">
        <v>105</v>
      </c>
      <c r="C409" s="36">
        <v>17</v>
      </c>
      <c r="D409" s="36">
        <v>21</v>
      </c>
      <c r="E409" s="36">
        <v>275.86248999999998</v>
      </c>
      <c r="F409" s="36">
        <v>76.896730000000005</v>
      </c>
    </row>
    <row r="410" spans="1:6" x14ac:dyDescent="0.2">
      <c r="A410" s="4">
        <v>408</v>
      </c>
      <c r="B410" s="36" t="s">
        <v>105</v>
      </c>
      <c r="C410" s="36">
        <v>17</v>
      </c>
      <c r="D410" s="36">
        <v>22</v>
      </c>
      <c r="E410" s="36">
        <v>275.86248999999998</v>
      </c>
      <c r="F410" s="36">
        <v>207.62519</v>
      </c>
    </row>
    <row r="411" spans="1:6" x14ac:dyDescent="0.2">
      <c r="A411" s="4">
        <v>409</v>
      </c>
      <c r="B411" s="36" t="s">
        <v>105</v>
      </c>
      <c r="C411" s="36">
        <v>17</v>
      </c>
      <c r="D411" s="36">
        <v>23</v>
      </c>
      <c r="E411" s="36">
        <v>274.80822999999998</v>
      </c>
      <c r="F411" s="36">
        <v>216.96064000000001</v>
      </c>
    </row>
    <row r="412" spans="1:6" x14ac:dyDescent="0.2">
      <c r="A412" s="4">
        <v>410</v>
      </c>
      <c r="B412" s="36" t="s">
        <v>105</v>
      </c>
      <c r="C412" s="36">
        <v>18</v>
      </c>
      <c r="D412" s="36">
        <v>0</v>
      </c>
      <c r="E412" s="36">
        <v>268.99772000000002</v>
      </c>
      <c r="F412" s="36">
        <v>261.56959999999998</v>
      </c>
    </row>
    <row r="413" spans="1:6" x14ac:dyDescent="0.2">
      <c r="A413" s="4">
        <v>411</v>
      </c>
      <c r="B413" s="36" t="s">
        <v>105</v>
      </c>
      <c r="C413" s="36">
        <v>18</v>
      </c>
      <c r="D413" s="36">
        <v>1</v>
      </c>
      <c r="E413" s="36">
        <v>268.99772000000002</v>
      </c>
      <c r="F413" s="36">
        <v>261.56959999999998</v>
      </c>
    </row>
    <row r="414" spans="1:6" x14ac:dyDescent="0.2">
      <c r="A414" s="4">
        <v>412</v>
      </c>
      <c r="B414" s="36" t="s">
        <v>105</v>
      </c>
      <c r="C414" s="36">
        <v>18</v>
      </c>
      <c r="D414" s="36">
        <v>2</v>
      </c>
      <c r="E414" s="36">
        <v>268.98162000000002</v>
      </c>
      <c r="F414" s="36">
        <v>228.87137999999999</v>
      </c>
    </row>
    <row r="415" spans="1:6" x14ac:dyDescent="0.2">
      <c r="A415" s="4">
        <v>413</v>
      </c>
      <c r="B415" s="36" t="s">
        <v>105</v>
      </c>
      <c r="C415" s="36">
        <v>18</v>
      </c>
      <c r="D415" s="36">
        <v>3</v>
      </c>
      <c r="E415" s="36">
        <v>268.98162000000002</v>
      </c>
      <c r="F415" s="36">
        <v>200.26146</v>
      </c>
    </row>
    <row r="416" spans="1:6" x14ac:dyDescent="0.2">
      <c r="A416" s="4">
        <v>414</v>
      </c>
      <c r="B416" s="36" t="s">
        <v>105</v>
      </c>
      <c r="C416" s="36">
        <v>18</v>
      </c>
      <c r="D416" s="36">
        <v>4</v>
      </c>
      <c r="E416" s="36">
        <v>268.98162000000002</v>
      </c>
      <c r="F416" s="36">
        <v>92.517510000000001</v>
      </c>
    </row>
    <row r="417" spans="1:6" x14ac:dyDescent="0.2">
      <c r="A417" s="4">
        <v>415</v>
      </c>
      <c r="B417" s="36" t="s">
        <v>105</v>
      </c>
      <c r="C417" s="36">
        <v>18</v>
      </c>
      <c r="D417" s="36">
        <v>5</v>
      </c>
      <c r="E417" s="36">
        <v>268.98162000000002</v>
      </c>
      <c r="F417" s="36">
        <v>174.25097</v>
      </c>
    </row>
    <row r="418" spans="1:6" x14ac:dyDescent="0.2">
      <c r="A418" s="4">
        <v>416</v>
      </c>
      <c r="B418" s="36" t="s">
        <v>105</v>
      </c>
      <c r="C418" s="36">
        <v>18</v>
      </c>
      <c r="D418" s="36">
        <v>6</v>
      </c>
      <c r="E418" s="36">
        <v>268.98162000000002</v>
      </c>
      <c r="F418" s="36">
        <v>255.98442</v>
      </c>
    </row>
    <row r="419" spans="1:6" x14ac:dyDescent="0.2">
      <c r="A419" s="4">
        <v>417</v>
      </c>
      <c r="B419" s="36" t="s">
        <v>105</v>
      </c>
      <c r="C419" s="36">
        <v>18</v>
      </c>
      <c r="D419" s="36">
        <v>7</v>
      </c>
      <c r="E419" s="36">
        <v>268.98162000000002</v>
      </c>
      <c r="F419" s="36">
        <v>230.88333</v>
      </c>
    </row>
    <row r="420" spans="1:6" x14ac:dyDescent="0.2">
      <c r="A420" s="4">
        <v>418</v>
      </c>
      <c r="B420" s="36" t="s">
        <v>105</v>
      </c>
      <c r="C420" s="36">
        <v>18</v>
      </c>
      <c r="D420" s="36">
        <v>8</v>
      </c>
      <c r="E420" s="36">
        <v>268.43437</v>
      </c>
      <c r="F420" s="36">
        <v>96.605789999999999</v>
      </c>
    </row>
    <row r="421" spans="1:6" x14ac:dyDescent="0.2">
      <c r="A421" s="4">
        <v>419</v>
      </c>
      <c r="B421" s="36" t="s">
        <v>105</v>
      </c>
      <c r="C421" s="36">
        <v>18</v>
      </c>
      <c r="D421" s="36">
        <v>9</v>
      </c>
      <c r="E421" s="36">
        <v>268.43437</v>
      </c>
      <c r="F421" s="36">
        <v>194.49118000000001</v>
      </c>
    </row>
    <row r="422" spans="1:6" x14ac:dyDescent="0.2">
      <c r="A422" s="4">
        <v>420</v>
      </c>
      <c r="B422" s="36" t="s">
        <v>105</v>
      </c>
      <c r="C422" s="36">
        <v>18</v>
      </c>
      <c r="D422" s="36">
        <v>10</v>
      </c>
      <c r="E422" s="36">
        <v>268.43437</v>
      </c>
      <c r="F422" s="36">
        <v>208.39778000000001</v>
      </c>
    </row>
    <row r="423" spans="1:6" x14ac:dyDescent="0.2">
      <c r="A423" s="4">
        <v>421</v>
      </c>
      <c r="B423" s="36" t="s">
        <v>105</v>
      </c>
      <c r="C423" s="36">
        <v>18</v>
      </c>
      <c r="D423" s="36">
        <v>11</v>
      </c>
      <c r="E423" s="36">
        <v>268.43437</v>
      </c>
      <c r="F423" s="36">
        <v>208.39778000000001</v>
      </c>
    </row>
    <row r="424" spans="1:6" x14ac:dyDescent="0.2">
      <c r="A424" s="4">
        <v>422</v>
      </c>
      <c r="B424" s="36" t="s">
        <v>105</v>
      </c>
      <c r="C424" s="36">
        <v>18</v>
      </c>
      <c r="D424" s="36">
        <v>12</v>
      </c>
      <c r="E424" s="36">
        <v>268.43437</v>
      </c>
      <c r="F424" s="36">
        <v>208.39778000000001</v>
      </c>
    </row>
    <row r="425" spans="1:6" x14ac:dyDescent="0.2">
      <c r="A425" s="4">
        <v>423</v>
      </c>
      <c r="B425" s="36" t="s">
        <v>105</v>
      </c>
      <c r="C425" s="36">
        <v>18</v>
      </c>
      <c r="D425" s="36">
        <v>13</v>
      </c>
      <c r="E425" s="36">
        <v>268.43437</v>
      </c>
      <c r="F425" s="36">
        <v>208.39778000000001</v>
      </c>
    </row>
    <row r="426" spans="1:6" x14ac:dyDescent="0.2">
      <c r="A426" s="4">
        <v>424</v>
      </c>
      <c r="B426" s="36" t="s">
        <v>105</v>
      </c>
      <c r="C426" s="36">
        <v>18</v>
      </c>
      <c r="D426" s="36">
        <v>14</v>
      </c>
      <c r="E426" s="36">
        <v>268.43437</v>
      </c>
      <c r="F426" s="36">
        <v>208.39778000000001</v>
      </c>
    </row>
    <row r="427" spans="1:6" x14ac:dyDescent="0.2">
      <c r="A427" s="4">
        <v>425</v>
      </c>
      <c r="B427" s="36" t="s">
        <v>105</v>
      </c>
      <c r="C427" s="36">
        <v>18</v>
      </c>
      <c r="D427" s="36">
        <v>15</v>
      </c>
      <c r="E427" s="36">
        <v>268.43437</v>
      </c>
      <c r="F427" s="36">
        <v>217.12963999999999</v>
      </c>
    </row>
    <row r="428" spans="1:6" x14ac:dyDescent="0.2">
      <c r="A428" s="4">
        <v>426</v>
      </c>
      <c r="B428" s="36" t="s">
        <v>105</v>
      </c>
      <c r="C428" s="36">
        <v>18</v>
      </c>
      <c r="D428" s="36">
        <v>16</v>
      </c>
      <c r="E428" s="36">
        <v>268.43437</v>
      </c>
      <c r="F428" s="36">
        <v>260.79701</v>
      </c>
    </row>
    <row r="429" spans="1:6" x14ac:dyDescent="0.2">
      <c r="A429" s="4">
        <v>427</v>
      </c>
      <c r="B429" s="36" t="s">
        <v>105</v>
      </c>
      <c r="C429" s="36">
        <v>18</v>
      </c>
      <c r="D429" s="36">
        <v>17</v>
      </c>
      <c r="E429" s="36">
        <v>268.43437</v>
      </c>
      <c r="F429" s="36">
        <v>260.79701</v>
      </c>
    </row>
    <row r="430" spans="1:6" x14ac:dyDescent="0.2">
      <c r="A430" s="4">
        <v>428</v>
      </c>
      <c r="B430" s="36" t="s">
        <v>105</v>
      </c>
      <c r="C430" s="36">
        <v>18</v>
      </c>
      <c r="D430" s="36">
        <v>18</v>
      </c>
      <c r="E430" s="36">
        <v>268.53093999999999</v>
      </c>
      <c r="F430" s="36">
        <v>292.88359000000003</v>
      </c>
    </row>
    <row r="431" spans="1:6" x14ac:dyDescent="0.2">
      <c r="A431" s="4">
        <v>429</v>
      </c>
      <c r="B431" s="36" t="s">
        <v>105</v>
      </c>
      <c r="C431" s="36">
        <v>18</v>
      </c>
      <c r="D431" s="36">
        <v>19</v>
      </c>
      <c r="E431" s="36">
        <v>268.53093999999999</v>
      </c>
      <c r="F431" s="36">
        <v>311.44180999999998</v>
      </c>
    </row>
    <row r="432" spans="1:6" x14ac:dyDescent="0.2">
      <c r="A432" s="4">
        <v>430</v>
      </c>
      <c r="B432" s="36" t="s">
        <v>105</v>
      </c>
      <c r="C432" s="36">
        <v>18</v>
      </c>
      <c r="D432" s="36">
        <v>20</v>
      </c>
      <c r="E432" s="36">
        <v>268.53093999999999</v>
      </c>
      <c r="F432" s="36">
        <v>310.77384000000001</v>
      </c>
    </row>
    <row r="433" spans="1:6" x14ac:dyDescent="0.2">
      <c r="A433" s="4">
        <v>431</v>
      </c>
      <c r="B433" s="36" t="s">
        <v>105</v>
      </c>
      <c r="C433" s="36">
        <v>18</v>
      </c>
      <c r="D433" s="36">
        <v>21</v>
      </c>
      <c r="E433" s="36">
        <v>268.53093999999999</v>
      </c>
      <c r="F433" s="36">
        <v>310.77384000000001</v>
      </c>
    </row>
    <row r="434" spans="1:6" x14ac:dyDescent="0.2">
      <c r="A434" s="4">
        <v>432</v>
      </c>
      <c r="B434" s="36" t="s">
        <v>105</v>
      </c>
      <c r="C434" s="36">
        <v>18</v>
      </c>
      <c r="D434" s="36">
        <v>22</v>
      </c>
      <c r="E434" s="36">
        <v>268.53093999999999</v>
      </c>
      <c r="F434" s="36">
        <v>253.64250999999999</v>
      </c>
    </row>
    <row r="435" spans="1:6" x14ac:dyDescent="0.2">
      <c r="A435" s="4">
        <v>433</v>
      </c>
      <c r="B435" s="36" t="s">
        <v>105</v>
      </c>
      <c r="C435" s="36">
        <v>18</v>
      </c>
      <c r="D435" s="36">
        <v>23</v>
      </c>
      <c r="E435" s="36">
        <v>268.53093999999999</v>
      </c>
      <c r="F435" s="36">
        <v>246.99503000000001</v>
      </c>
    </row>
    <row r="436" spans="1:6" x14ac:dyDescent="0.2">
      <c r="A436" s="4">
        <v>434</v>
      </c>
      <c r="B436" s="36" t="s">
        <v>105</v>
      </c>
      <c r="C436" s="36">
        <v>19</v>
      </c>
      <c r="D436" s="36">
        <v>0</v>
      </c>
      <c r="E436" s="36">
        <v>153.69067000000001</v>
      </c>
      <c r="F436" s="36">
        <v>149.17706000000001</v>
      </c>
    </row>
    <row r="437" spans="1:6" x14ac:dyDescent="0.2">
      <c r="A437" s="4">
        <v>435</v>
      </c>
      <c r="B437" s="36" t="s">
        <v>105</v>
      </c>
      <c r="C437" s="36">
        <v>19</v>
      </c>
      <c r="D437" s="36">
        <v>1</v>
      </c>
      <c r="E437" s="36">
        <v>152.25674000000001</v>
      </c>
      <c r="F437" s="36">
        <v>147.79202000000001</v>
      </c>
    </row>
    <row r="438" spans="1:6" x14ac:dyDescent="0.2">
      <c r="A438" s="4">
        <v>436</v>
      </c>
      <c r="B438" s="36" t="s">
        <v>105</v>
      </c>
      <c r="C438" s="36">
        <v>19</v>
      </c>
      <c r="D438" s="36">
        <v>2</v>
      </c>
      <c r="E438" s="36">
        <v>153.69067000000001</v>
      </c>
      <c r="F438" s="36">
        <v>149.17706000000001</v>
      </c>
    </row>
    <row r="439" spans="1:6" x14ac:dyDescent="0.2">
      <c r="A439" s="4">
        <v>437</v>
      </c>
      <c r="B439" s="36" t="s">
        <v>105</v>
      </c>
      <c r="C439" s="36">
        <v>19</v>
      </c>
      <c r="D439" s="36">
        <v>3</v>
      </c>
      <c r="E439" s="36">
        <v>153.69067000000001</v>
      </c>
      <c r="F439" s="36">
        <v>149.17706000000001</v>
      </c>
    </row>
    <row r="440" spans="1:6" x14ac:dyDescent="0.2">
      <c r="A440" s="4">
        <v>438</v>
      </c>
      <c r="B440" s="36" t="s">
        <v>105</v>
      </c>
      <c r="C440" s="36">
        <v>19</v>
      </c>
      <c r="D440" s="36">
        <v>4</v>
      </c>
      <c r="E440" s="36">
        <v>153.69067000000001</v>
      </c>
      <c r="F440" s="36">
        <v>149.17706000000001</v>
      </c>
    </row>
    <row r="441" spans="1:6" x14ac:dyDescent="0.2">
      <c r="A441" s="4">
        <v>439</v>
      </c>
      <c r="B441" s="36" t="s">
        <v>105</v>
      </c>
      <c r="C441" s="36">
        <v>19</v>
      </c>
      <c r="D441" s="36">
        <v>5</v>
      </c>
      <c r="E441" s="36">
        <v>152.25674000000001</v>
      </c>
      <c r="F441" s="36">
        <v>147.79202000000001</v>
      </c>
    </row>
    <row r="442" spans="1:6" x14ac:dyDescent="0.2">
      <c r="A442" s="4">
        <v>440</v>
      </c>
      <c r="B442" s="36" t="s">
        <v>105</v>
      </c>
      <c r="C442" s="36">
        <v>19</v>
      </c>
      <c r="D442" s="36">
        <v>6</v>
      </c>
      <c r="E442" s="36">
        <v>152.25674000000001</v>
      </c>
      <c r="F442" s="36">
        <v>147.79202000000001</v>
      </c>
    </row>
    <row r="443" spans="1:6" x14ac:dyDescent="0.2">
      <c r="A443" s="4">
        <v>441</v>
      </c>
      <c r="B443" s="36" t="s">
        <v>105</v>
      </c>
      <c r="C443" s="36">
        <v>19</v>
      </c>
      <c r="D443" s="36">
        <v>7</v>
      </c>
      <c r="E443" s="36">
        <v>152.25674000000001</v>
      </c>
      <c r="F443" s="36">
        <v>147.79202000000001</v>
      </c>
    </row>
    <row r="444" spans="1:6" x14ac:dyDescent="0.2">
      <c r="A444" s="4">
        <v>442</v>
      </c>
      <c r="B444" s="36" t="s">
        <v>105</v>
      </c>
      <c r="C444" s="36">
        <v>19</v>
      </c>
      <c r="D444" s="36">
        <v>8</v>
      </c>
      <c r="E444" s="36">
        <v>129.3058</v>
      </c>
      <c r="F444" s="36">
        <v>126.38092</v>
      </c>
    </row>
    <row r="445" spans="1:6" x14ac:dyDescent="0.2">
      <c r="A445" s="4">
        <v>443</v>
      </c>
      <c r="B445" s="36" t="s">
        <v>105</v>
      </c>
      <c r="C445" s="36">
        <v>19</v>
      </c>
      <c r="D445" s="36">
        <v>9</v>
      </c>
      <c r="E445" s="36">
        <v>133.45276999999999</v>
      </c>
      <c r="F445" s="36">
        <v>130.43826999999999</v>
      </c>
    </row>
    <row r="446" spans="1:6" x14ac:dyDescent="0.2">
      <c r="A446" s="4">
        <v>444</v>
      </c>
      <c r="B446" s="36" t="s">
        <v>105</v>
      </c>
      <c r="C446" s="36">
        <v>19</v>
      </c>
      <c r="D446" s="36">
        <v>10</v>
      </c>
      <c r="E446" s="36">
        <v>133.45276999999999</v>
      </c>
      <c r="F446" s="36">
        <v>130.43826999999999</v>
      </c>
    </row>
    <row r="447" spans="1:6" x14ac:dyDescent="0.2">
      <c r="A447" s="4">
        <v>445</v>
      </c>
      <c r="B447" s="36" t="s">
        <v>105</v>
      </c>
      <c r="C447" s="36">
        <v>19</v>
      </c>
      <c r="D447" s="36">
        <v>11</v>
      </c>
      <c r="E447" s="36">
        <v>133.45276999999999</v>
      </c>
      <c r="F447" s="36">
        <v>130.43826999999999</v>
      </c>
    </row>
    <row r="448" spans="1:6" x14ac:dyDescent="0.2">
      <c r="A448" s="4">
        <v>446</v>
      </c>
      <c r="B448" s="36" t="s">
        <v>105</v>
      </c>
      <c r="C448" s="36">
        <v>19</v>
      </c>
      <c r="D448" s="36">
        <v>12</v>
      </c>
      <c r="E448" s="36">
        <v>133.45276999999999</v>
      </c>
      <c r="F448" s="36">
        <v>130.43826999999999</v>
      </c>
    </row>
    <row r="449" spans="1:6" x14ac:dyDescent="0.2">
      <c r="A449" s="4">
        <v>447</v>
      </c>
      <c r="B449" s="36" t="s">
        <v>105</v>
      </c>
      <c r="C449" s="36">
        <v>19</v>
      </c>
      <c r="D449" s="36">
        <v>13</v>
      </c>
      <c r="E449" s="36">
        <v>133.45276999999999</v>
      </c>
      <c r="F449" s="36">
        <v>130.43826999999999</v>
      </c>
    </row>
    <row r="450" spans="1:6" x14ac:dyDescent="0.2">
      <c r="A450" s="4">
        <v>448</v>
      </c>
      <c r="B450" s="36" t="s">
        <v>105</v>
      </c>
      <c r="C450" s="36">
        <v>19</v>
      </c>
      <c r="D450" s="36">
        <v>14</v>
      </c>
      <c r="E450" s="36">
        <v>133.45276999999999</v>
      </c>
      <c r="F450" s="36">
        <v>130.43826999999999</v>
      </c>
    </row>
    <row r="451" spans="1:6" x14ac:dyDescent="0.2">
      <c r="A451" s="4">
        <v>449</v>
      </c>
      <c r="B451" s="36" t="s">
        <v>105</v>
      </c>
      <c r="C451" s="36">
        <v>19</v>
      </c>
      <c r="D451" s="36">
        <v>15</v>
      </c>
      <c r="E451" s="36">
        <v>240.45940999999999</v>
      </c>
      <c r="F451" s="36">
        <v>235.02516</v>
      </c>
    </row>
    <row r="452" spans="1:6" x14ac:dyDescent="0.2">
      <c r="A452" s="4">
        <v>450</v>
      </c>
      <c r="B452" s="36" t="s">
        <v>105</v>
      </c>
      <c r="C452" s="36">
        <v>19</v>
      </c>
      <c r="D452" s="36">
        <v>16</v>
      </c>
      <c r="E452" s="36">
        <v>273.02417000000003</v>
      </c>
      <c r="F452" s="36">
        <v>266.85665999999998</v>
      </c>
    </row>
    <row r="453" spans="1:6" x14ac:dyDescent="0.2">
      <c r="A453" s="4">
        <v>451</v>
      </c>
      <c r="B453" s="36" t="s">
        <v>105</v>
      </c>
      <c r="C453" s="36">
        <v>19</v>
      </c>
      <c r="D453" s="36">
        <v>17</v>
      </c>
      <c r="E453" s="36">
        <v>319.01567999999997</v>
      </c>
      <c r="F453" s="36">
        <v>311.81347</v>
      </c>
    </row>
    <row r="454" spans="1:6" x14ac:dyDescent="0.2">
      <c r="A454" s="4">
        <v>452</v>
      </c>
      <c r="B454" s="36" t="s">
        <v>105</v>
      </c>
      <c r="C454" s="36">
        <v>19</v>
      </c>
      <c r="D454" s="36">
        <v>18</v>
      </c>
      <c r="E454" s="36">
        <v>328.31175000000002</v>
      </c>
      <c r="F454" s="36">
        <v>317.94024000000002</v>
      </c>
    </row>
    <row r="455" spans="1:6" x14ac:dyDescent="0.2">
      <c r="A455" s="4">
        <v>453</v>
      </c>
      <c r="B455" s="36" t="s">
        <v>105</v>
      </c>
      <c r="C455" s="36">
        <v>19</v>
      </c>
      <c r="D455" s="36">
        <v>19</v>
      </c>
      <c r="E455" s="36">
        <v>304.36682999999999</v>
      </c>
      <c r="F455" s="36">
        <v>294.75301999999999</v>
      </c>
    </row>
    <row r="456" spans="1:6" x14ac:dyDescent="0.2">
      <c r="A456" s="4">
        <v>454</v>
      </c>
      <c r="B456" s="36" t="s">
        <v>105</v>
      </c>
      <c r="C456" s="36">
        <v>19</v>
      </c>
      <c r="D456" s="36">
        <v>20</v>
      </c>
      <c r="E456" s="36">
        <v>272.42126999999999</v>
      </c>
      <c r="F456" s="36">
        <v>263.81772000000001</v>
      </c>
    </row>
    <row r="457" spans="1:6" x14ac:dyDescent="0.2">
      <c r="A457" s="4">
        <v>455</v>
      </c>
      <c r="B457" s="36" t="s">
        <v>105</v>
      </c>
      <c r="C457" s="36">
        <v>19</v>
      </c>
      <c r="D457" s="36">
        <v>21</v>
      </c>
      <c r="E457" s="36">
        <v>272.42126999999999</v>
      </c>
      <c r="F457" s="36">
        <v>263.81772000000001</v>
      </c>
    </row>
    <row r="458" spans="1:6" x14ac:dyDescent="0.2">
      <c r="A458" s="4">
        <v>456</v>
      </c>
      <c r="B458" s="36" t="s">
        <v>105</v>
      </c>
      <c r="C458" s="36">
        <v>19</v>
      </c>
      <c r="D458" s="36">
        <v>22</v>
      </c>
      <c r="E458" s="36">
        <v>191.25787</v>
      </c>
      <c r="F458" s="36">
        <v>185.21257</v>
      </c>
    </row>
    <row r="459" spans="1:6" x14ac:dyDescent="0.2">
      <c r="A459" s="4">
        <v>457</v>
      </c>
      <c r="B459" s="36" t="s">
        <v>105</v>
      </c>
      <c r="C459" s="36">
        <v>19</v>
      </c>
      <c r="D459" s="36">
        <v>23</v>
      </c>
      <c r="E459" s="36">
        <v>191.25787</v>
      </c>
      <c r="F459" s="36">
        <v>185.21257</v>
      </c>
    </row>
    <row r="460" spans="1:6" x14ac:dyDescent="0.2">
      <c r="A460" s="4">
        <v>458</v>
      </c>
      <c r="B460" s="36" t="s">
        <v>105</v>
      </c>
      <c r="C460" s="36">
        <v>20</v>
      </c>
      <c r="D460" s="36">
        <v>0</v>
      </c>
      <c r="E460" s="36">
        <v>247.28066000000001</v>
      </c>
      <c r="F460" s="36">
        <v>240.18302</v>
      </c>
    </row>
    <row r="461" spans="1:6" x14ac:dyDescent="0.2">
      <c r="A461" s="4">
        <v>459</v>
      </c>
      <c r="B461" s="36" t="s">
        <v>105</v>
      </c>
      <c r="C461" s="36">
        <v>20</v>
      </c>
      <c r="D461" s="36">
        <v>1</v>
      </c>
      <c r="E461" s="36">
        <v>247.28066000000001</v>
      </c>
      <c r="F461" s="36">
        <v>240.18302</v>
      </c>
    </row>
    <row r="462" spans="1:6" x14ac:dyDescent="0.2">
      <c r="A462" s="4">
        <v>460</v>
      </c>
      <c r="B462" s="36" t="s">
        <v>105</v>
      </c>
      <c r="C462" s="36">
        <v>20</v>
      </c>
      <c r="D462" s="36">
        <v>2</v>
      </c>
      <c r="E462" s="36">
        <v>247.28066000000001</v>
      </c>
      <c r="F462" s="36">
        <v>240.18302</v>
      </c>
    </row>
    <row r="463" spans="1:6" x14ac:dyDescent="0.2">
      <c r="A463" s="4">
        <v>461</v>
      </c>
      <c r="B463" s="36" t="s">
        <v>105</v>
      </c>
      <c r="C463" s="36">
        <v>20</v>
      </c>
      <c r="D463" s="36">
        <v>3</v>
      </c>
      <c r="E463" s="36">
        <v>247.28066000000001</v>
      </c>
      <c r="F463" s="36">
        <v>240.18302</v>
      </c>
    </row>
    <row r="464" spans="1:6" x14ac:dyDescent="0.2">
      <c r="A464" s="4">
        <v>462</v>
      </c>
      <c r="B464" s="36" t="s">
        <v>105</v>
      </c>
      <c r="C464" s="36">
        <v>20</v>
      </c>
      <c r="D464" s="36">
        <v>4</v>
      </c>
      <c r="E464" s="36">
        <v>247.28066000000001</v>
      </c>
      <c r="F464" s="36">
        <v>240.18302</v>
      </c>
    </row>
    <row r="465" spans="1:6" x14ac:dyDescent="0.2">
      <c r="A465" s="4">
        <v>463</v>
      </c>
      <c r="B465" s="36" t="s">
        <v>105</v>
      </c>
      <c r="C465" s="36">
        <v>20</v>
      </c>
      <c r="D465" s="36">
        <v>5</v>
      </c>
      <c r="E465" s="36">
        <v>247.28066000000001</v>
      </c>
      <c r="F465" s="36">
        <v>240.18302</v>
      </c>
    </row>
    <row r="466" spans="1:6" x14ac:dyDescent="0.2">
      <c r="A466" s="4">
        <v>464</v>
      </c>
      <c r="B466" s="36" t="s">
        <v>105</v>
      </c>
      <c r="C466" s="36">
        <v>20</v>
      </c>
      <c r="D466" s="36">
        <v>6</v>
      </c>
      <c r="E466" s="36">
        <v>251.00936999999999</v>
      </c>
      <c r="F466" s="36">
        <v>243.80543</v>
      </c>
    </row>
    <row r="467" spans="1:6" x14ac:dyDescent="0.2">
      <c r="A467" s="4">
        <v>465</v>
      </c>
      <c r="B467" s="36" t="s">
        <v>105</v>
      </c>
      <c r="C467" s="36">
        <v>20</v>
      </c>
      <c r="D467" s="36">
        <v>7</v>
      </c>
      <c r="E467" s="36">
        <v>254.52547999999999</v>
      </c>
      <c r="F467" s="36">
        <v>247.22342</v>
      </c>
    </row>
    <row r="468" spans="1:6" x14ac:dyDescent="0.2">
      <c r="A468" s="4">
        <v>466</v>
      </c>
      <c r="B468" s="36" t="s">
        <v>105</v>
      </c>
      <c r="C468" s="36">
        <v>20</v>
      </c>
      <c r="D468" s="36">
        <v>8</v>
      </c>
      <c r="E468" s="36">
        <v>237.17389</v>
      </c>
      <c r="F468" s="36">
        <v>232.69289000000001</v>
      </c>
    </row>
    <row r="469" spans="1:6" x14ac:dyDescent="0.2">
      <c r="A469" s="4">
        <v>467</v>
      </c>
      <c r="B469" s="36" t="s">
        <v>105</v>
      </c>
      <c r="C469" s="36">
        <v>20</v>
      </c>
      <c r="D469" s="36">
        <v>9</v>
      </c>
      <c r="E469" s="36">
        <v>264.97568999999999</v>
      </c>
      <c r="F469" s="36">
        <v>259.97136</v>
      </c>
    </row>
    <row r="470" spans="1:6" x14ac:dyDescent="0.2">
      <c r="A470" s="4">
        <v>468</v>
      </c>
      <c r="B470" s="36" t="s">
        <v>105</v>
      </c>
      <c r="C470" s="36">
        <v>20</v>
      </c>
      <c r="D470" s="36">
        <v>10</v>
      </c>
      <c r="E470" s="36">
        <v>264.97568999999999</v>
      </c>
      <c r="F470" s="36">
        <v>259.97136</v>
      </c>
    </row>
    <row r="471" spans="1:6" x14ac:dyDescent="0.2">
      <c r="A471" s="4">
        <v>469</v>
      </c>
      <c r="B471" s="36" t="s">
        <v>105</v>
      </c>
      <c r="C471" s="36">
        <v>20</v>
      </c>
      <c r="D471" s="36">
        <v>11</v>
      </c>
      <c r="E471" s="36">
        <v>264.97568999999999</v>
      </c>
      <c r="F471" s="36">
        <v>259.97136</v>
      </c>
    </row>
    <row r="472" spans="1:6" x14ac:dyDescent="0.2">
      <c r="A472" s="4">
        <v>470</v>
      </c>
      <c r="B472" s="36" t="s">
        <v>105</v>
      </c>
      <c r="C472" s="36">
        <v>20</v>
      </c>
      <c r="D472" s="36">
        <v>12</v>
      </c>
      <c r="E472" s="36">
        <v>264.97568999999999</v>
      </c>
      <c r="F472" s="36">
        <v>259.97136</v>
      </c>
    </row>
    <row r="473" spans="1:6" x14ac:dyDescent="0.2">
      <c r="A473" s="4">
        <v>471</v>
      </c>
      <c r="B473" s="36" t="s">
        <v>105</v>
      </c>
      <c r="C473" s="36">
        <v>20</v>
      </c>
      <c r="D473" s="36">
        <v>13</v>
      </c>
      <c r="E473" s="36">
        <v>266.07958000000002</v>
      </c>
      <c r="F473" s="36">
        <v>261.05889999999999</v>
      </c>
    </row>
    <row r="474" spans="1:6" x14ac:dyDescent="0.2">
      <c r="A474" s="4">
        <v>472</v>
      </c>
      <c r="B474" s="36" t="s">
        <v>105</v>
      </c>
      <c r="C474" s="36">
        <v>20</v>
      </c>
      <c r="D474" s="36">
        <v>14</v>
      </c>
      <c r="E474" s="36">
        <v>268.29554999999999</v>
      </c>
      <c r="F474" s="36">
        <v>263.23397999999997</v>
      </c>
    </row>
    <row r="475" spans="1:6" x14ac:dyDescent="0.2">
      <c r="A475" s="4">
        <v>473</v>
      </c>
      <c r="B475" s="36" t="s">
        <v>105</v>
      </c>
      <c r="C475" s="36">
        <v>20</v>
      </c>
      <c r="D475" s="36">
        <v>15</v>
      </c>
      <c r="E475" s="36">
        <v>268.29554999999999</v>
      </c>
      <c r="F475" s="36">
        <v>263.23397999999997</v>
      </c>
    </row>
    <row r="476" spans="1:6" x14ac:dyDescent="0.2">
      <c r="A476" s="4">
        <v>474</v>
      </c>
      <c r="B476" s="36" t="s">
        <v>105</v>
      </c>
      <c r="C476" s="36">
        <v>20</v>
      </c>
      <c r="D476" s="36">
        <v>16</v>
      </c>
      <c r="E476" s="36">
        <v>268.29554999999999</v>
      </c>
      <c r="F476" s="36">
        <v>263.23397999999997</v>
      </c>
    </row>
    <row r="477" spans="1:6" x14ac:dyDescent="0.2">
      <c r="A477" s="4">
        <v>475</v>
      </c>
      <c r="B477" s="36" t="s">
        <v>105</v>
      </c>
      <c r="C477" s="36">
        <v>20</v>
      </c>
      <c r="D477" s="36">
        <v>17</v>
      </c>
      <c r="E477" s="36">
        <v>278.04253</v>
      </c>
      <c r="F477" s="36">
        <v>272.79289999999997</v>
      </c>
    </row>
    <row r="478" spans="1:6" x14ac:dyDescent="0.2">
      <c r="A478" s="4">
        <v>476</v>
      </c>
      <c r="B478" s="36" t="s">
        <v>105</v>
      </c>
      <c r="C478" s="36">
        <v>20</v>
      </c>
      <c r="D478" s="36">
        <v>18</v>
      </c>
      <c r="E478" s="36">
        <v>303.69378</v>
      </c>
      <c r="F478" s="36">
        <v>296.17093999999997</v>
      </c>
    </row>
    <row r="479" spans="1:6" x14ac:dyDescent="0.2">
      <c r="A479" s="4">
        <v>477</v>
      </c>
      <c r="B479" s="36" t="s">
        <v>105</v>
      </c>
      <c r="C479" s="36">
        <v>20</v>
      </c>
      <c r="D479" s="36">
        <v>19</v>
      </c>
      <c r="E479" s="36">
        <v>292.64665000000002</v>
      </c>
      <c r="F479" s="36">
        <v>285.39364999999998</v>
      </c>
    </row>
    <row r="480" spans="1:6" x14ac:dyDescent="0.2">
      <c r="A480" s="4">
        <v>478</v>
      </c>
      <c r="B480" s="36" t="s">
        <v>105</v>
      </c>
      <c r="C480" s="36">
        <v>20</v>
      </c>
      <c r="D480" s="36">
        <v>20</v>
      </c>
      <c r="E480" s="36">
        <v>283.03050000000002</v>
      </c>
      <c r="F480" s="36">
        <v>276.02280999999999</v>
      </c>
    </row>
    <row r="481" spans="1:6" x14ac:dyDescent="0.2">
      <c r="A481" s="4">
        <v>479</v>
      </c>
      <c r="B481" s="36" t="s">
        <v>105</v>
      </c>
      <c r="C481" s="36">
        <v>20</v>
      </c>
      <c r="D481" s="36">
        <v>21</v>
      </c>
      <c r="E481" s="36">
        <v>283.03050000000002</v>
      </c>
      <c r="F481" s="36">
        <v>276.02280999999999</v>
      </c>
    </row>
    <row r="482" spans="1:6" x14ac:dyDescent="0.2">
      <c r="A482" s="4">
        <v>480</v>
      </c>
      <c r="B482" s="36" t="s">
        <v>105</v>
      </c>
      <c r="C482" s="36">
        <v>20</v>
      </c>
      <c r="D482" s="36">
        <v>22</v>
      </c>
      <c r="E482" s="36">
        <v>283.03050000000002</v>
      </c>
      <c r="F482" s="36">
        <v>276.02280999999999</v>
      </c>
    </row>
    <row r="483" spans="1:6" x14ac:dyDescent="0.2">
      <c r="A483" s="4">
        <v>481</v>
      </c>
      <c r="B483" s="36" t="s">
        <v>105</v>
      </c>
      <c r="C483" s="36">
        <v>20</v>
      </c>
      <c r="D483" s="36">
        <v>23</v>
      </c>
      <c r="E483" s="36">
        <v>283.03050000000002</v>
      </c>
      <c r="F483" s="36">
        <v>276.02280999999999</v>
      </c>
    </row>
    <row r="484" spans="1:6" x14ac:dyDescent="0.2">
      <c r="A484" s="4">
        <v>482</v>
      </c>
      <c r="B484" s="36" t="s">
        <v>105</v>
      </c>
      <c r="C484" s="36">
        <v>21</v>
      </c>
      <c r="D484" s="36">
        <v>0</v>
      </c>
      <c r="E484" s="36">
        <v>214.52680000000001</v>
      </c>
      <c r="F484" s="36">
        <v>219.10042000000001</v>
      </c>
    </row>
    <row r="485" spans="1:6" x14ac:dyDescent="0.2">
      <c r="A485" s="4">
        <v>483</v>
      </c>
      <c r="B485" s="36" t="s">
        <v>105</v>
      </c>
      <c r="C485" s="36">
        <v>21</v>
      </c>
      <c r="D485" s="36">
        <v>1</v>
      </c>
      <c r="E485" s="36">
        <v>214.52680000000001</v>
      </c>
      <c r="F485" s="36">
        <v>219.10042000000001</v>
      </c>
    </row>
    <row r="486" spans="1:6" x14ac:dyDescent="0.2">
      <c r="A486" s="4">
        <v>484</v>
      </c>
      <c r="B486" s="36" t="s">
        <v>105</v>
      </c>
      <c r="C486" s="36">
        <v>21</v>
      </c>
      <c r="D486" s="36">
        <v>2</v>
      </c>
      <c r="E486" s="36">
        <v>214.52680000000001</v>
      </c>
      <c r="F486" s="36">
        <v>219.10042000000001</v>
      </c>
    </row>
    <row r="487" spans="1:6" x14ac:dyDescent="0.2">
      <c r="A487" s="4">
        <v>485</v>
      </c>
      <c r="B487" s="36" t="s">
        <v>105</v>
      </c>
      <c r="C487" s="36">
        <v>21</v>
      </c>
      <c r="D487" s="36">
        <v>3</v>
      </c>
      <c r="E487" s="36">
        <v>197.65592000000001</v>
      </c>
      <c r="F487" s="36">
        <v>201.86955</v>
      </c>
    </row>
    <row r="488" spans="1:6" x14ac:dyDescent="0.2">
      <c r="A488" s="4">
        <v>486</v>
      </c>
      <c r="B488" s="36" t="s">
        <v>105</v>
      </c>
      <c r="C488" s="36">
        <v>21</v>
      </c>
      <c r="D488" s="36">
        <v>4</v>
      </c>
      <c r="E488" s="36">
        <v>71.018020000000007</v>
      </c>
      <c r="F488" s="36">
        <v>72.531660000000002</v>
      </c>
    </row>
    <row r="489" spans="1:6" x14ac:dyDescent="0.2">
      <c r="A489" s="4">
        <v>487</v>
      </c>
      <c r="B489" s="36" t="s">
        <v>105</v>
      </c>
      <c r="C489" s="36">
        <v>21</v>
      </c>
      <c r="D489" s="36">
        <v>5</v>
      </c>
      <c r="E489" s="36">
        <v>205.36318</v>
      </c>
      <c r="F489" s="36">
        <v>209.73226</v>
      </c>
    </row>
    <row r="490" spans="1:6" x14ac:dyDescent="0.2">
      <c r="A490" s="4">
        <v>488</v>
      </c>
      <c r="B490" s="36" t="s">
        <v>105</v>
      </c>
      <c r="C490" s="36">
        <v>21</v>
      </c>
      <c r="D490" s="36">
        <v>6</v>
      </c>
      <c r="E490" s="36">
        <v>257.11306999999999</v>
      </c>
      <c r="F490" s="36">
        <v>262.58668999999998</v>
      </c>
    </row>
    <row r="491" spans="1:6" x14ac:dyDescent="0.2">
      <c r="A491" s="4">
        <v>489</v>
      </c>
      <c r="B491" s="36" t="s">
        <v>105</v>
      </c>
      <c r="C491" s="36">
        <v>21</v>
      </c>
      <c r="D491" s="36">
        <v>7</v>
      </c>
      <c r="E491" s="36">
        <v>245.364</v>
      </c>
      <c r="F491" s="36">
        <v>250.58399</v>
      </c>
    </row>
    <row r="492" spans="1:6" x14ac:dyDescent="0.2">
      <c r="A492" s="4">
        <v>490</v>
      </c>
      <c r="B492" s="36" t="s">
        <v>105</v>
      </c>
      <c r="C492" s="36">
        <v>21</v>
      </c>
      <c r="D492" s="36">
        <v>8</v>
      </c>
      <c r="E492" s="36">
        <v>138.24787000000001</v>
      </c>
      <c r="F492" s="36">
        <v>135.3597</v>
      </c>
    </row>
    <row r="493" spans="1:6" x14ac:dyDescent="0.2">
      <c r="A493" s="4">
        <v>491</v>
      </c>
      <c r="B493" s="36" t="s">
        <v>105</v>
      </c>
      <c r="C493" s="36">
        <v>21</v>
      </c>
      <c r="D493" s="36">
        <v>9</v>
      </c>
      <c r="E493" s="36">
        <v>138.24787000000001</v>
      </c>
      <c r="F493" s="36">
        <v>135.3597</v>
      </c>
    </row>
    <row r="494" spans="1:6" x14ac:dyDescent="0.2">
      <c r="A494" s="4">
        <v>492</v>
      </c>
      <c r="B494" s="36" t="s">
        <v>105</v>
      </c>
      <c r="C494" s="36">
        <v>21</v>
      </c>
      <c r="D494" s="36">
        <v>10</v>
      </c>
      <c r="E494" s="36">
        <v>138.24787000000001</v>
      </c>
      <c r="F494" s="36">
        <v>135.3597</v>
      </c>
    </row>
    <row r="495" spans="1:6" x14ac:dyDescent="0.2">
      <c r="A495" s="4">
        <v>493</v>
      </c>
      <c r="B495" s="36" t="s">
        <v>105</v>
      </c>
      <c r="C495" s="36">
        <v>21</v>
      </c>
      <c r="D495" s="36">
        <v>11</v>
      </c>
      <c r="E495" s="36">
        <v>138.24787000000001</v>
      </c>
      <c r="F495" s="36">
        <v>135.3597</v>
      </c>
    </row>
    <row r="496" spans="1:6" x14ac:dyDescent="0.2">
      <c r="A496" s="4">
        <v>494</v>
      </c>
      <c r="B496" s="36" t="s">
        <v>105</v>
      </c>
      <c r="C496" s="36">
        <v>21</v>
      </c>
      <c r="D496" s="36">
        <v>12</v>
      </c>
      <c r="E496" s="36">
        <v>140.12969000000001</v>
      </c>
      <c r="F496" s="36">
        <v>124.64154000000001</v>
      </c>
    </row>
    <row r="497" spans="1:6" x14ac:dyDescent="0.2">
      <c r="A497" s="4">
        <v>495</v>
      </c>
      <c r="B497" s="36" t="s">
        <v>105</v>
      </c>
      <c r="C497" s="36">
        <v>21</v>
      </c>
      <c r="D497" s="36">
        <v>13</v>
      </c>
      <c r="E497" s="36">
        <v>264.99214000000001</v>
      </c>
      <c r="F497" s="36">
        <v>72.539839999999998</v>
      </c>
    </row>
    <row r="498" spans="1:6" x14ac:dyDescent="0.2">
      <c r="A498" s="4">
        <v>496</v>
      </c>
      <c r="B498" s="36" t="s">
        <v>105</v>
      </c>
      <c r="C498" s="36">
        <v>21</v>
      </c>
      <c r="D498" s="36">
        <v>14</v>
      </c>
      <c r="E498" s="36">
        <v>123.38154</v>
      </c>
      <c r="F498" s="36">
        <v>118.45610000000001</v>
      </c>
    </row>
    <row r="499" spans="1:6" x14ac:dyDescent="0.2">
      <c r="A499" s="4">
        <v>497</v>
      </c>
      <c r="B499" s="36" t="s">
        <v>105</v>
      </c>
      <c r="C499" s="36">
        <v>21</v>
      </c>
      <c r="D499" s="36">
        <v>15</v>
      </c>
      <c r="E499" s="36">
        <v>120.98428</v>
      </c>
      <c r="F499" s="36">
        <v>118.45610000000001</v>
      </c>
    </row>
    <row r="500" spans="1:6" x14ac:dyDescent="0.2">
      <c r="A500" s="4">
        <v>498</v>
      </c>
      <c r="B500" s="36" t="s">
        <v>105</v>
      </c>
      <c r="C500" s="36">
        <v>21</v>
      </c>
      <c r="D500" s="36">
        <v>16</v>
      </c>
      <c r="E500" s="36">
        <v>119.02883</v>
      </c>
      <c r="F500" s="36">
        <v>116.54156</v>
      </c>
    </row>
    <row r="501" spans="1:6" x14ac:dyDescent="0.2">
      <c r="A501" s="4">
        <v>499</v>
      </c>
      <c r="B501" s="36" t="s">
        <v>105</v>
      </c>
      <c r="C501" s="36">
        <v>21</v>
      </c>
      <c r="D501" s="36">
        <v>17</v>
      </c>
      <c r="E501" s="36">
        <v>120.98428</v>
      </c>
      <c r="F501" s="36">
        <v>118.45610000000001</v>
      </c>
    </row>
    <row r="502" spans="1:6" x14ac:dyDescent="0.2">
      <c r="A502" s="4">
        <v>500</v>
      </c>
      <c r="B502" s="36" t="s">
        <v>105</v>
      </c>
      <c r="C502" s="36">
        <v>21</v>
      </c>
      <c r="D502" s="36">
        <v>18</v>
      </c>
      <c r="E502" s="36">
        <v>110.46248</v>
      </c>
      <c r="F502" s="36">
        <v>110.73248</v>
      </c>
    </row>
    <row r="503" spans="1:6" x14ac:dyDescent="0.2">
      <c r="A503" s="4">
        <v>501</v>
      </c>
      <c r="B503" s="36" t="s">
        <v>105</v>
      </c>
      <c r="C503" s="36">
        <v>21</v>
      </c>
      <c r="D503" s="36">
        <v>19</v>
      </c>
      <c r="E503" s="36">
        <v>103.19704</v>
      </c>
      <c r="F503" s="36">
        <v>103.45068000000001</v>
      </c>
    </row>
    <row r="504" spans="1:6" x14ac:dyDescent="0.2">
      <c r="A504" s="4">
        <v>502</v>
      </c>
      <c r="B504" s="36" t="s">
        <v>105</v>
      </c>
      <c r="C504" s="36">
        <v>21</v>
      </c>
      <c r="D504" s="36">
        <v>20</v>
      </c>
      <c r="E504" s="36">
        <v>95.931610000000006</v>
      </c>
      <c r="F504" s="36">
        <v>96.160700000000006</v>
      </c>
    </row>
    <row r="505" spans="1:6" x14ac:dyDescent="0.2">
      <c r="A505" s="4">
        <v>503</v>
      </c>
      <c r="B505" s="36" t="s">
        <v>105</v>
      </c>
      <c r="C505" s="36">
        <v>21</v>
      </c>
      <c r="D505" s="36">
        <v>21</v>
      </c>
      <c r="E505" s="36">
        <v>95.931610000000006</v>
      </c>
      <c r="F505" s="36">
        <v>96.160700000000006</v>
      </c>
    </row>
    <row r="506" spans="1:6" x14ac:dyDescent="0.2">
      <c r="A506" s="4">
        <v>504</v>
      </c>
      <c r="B506" s="36" t="s">
        <v>105</v>
      </c>
      <c r="C506" s="36">
        <v>21</v>
      </c>
      <c r="D506" s="36">
        <v>22</v>
      </c>
      <c r="E506" s="36">
        <v>96.864329999999995</v>
      </c>
      <c r="F506" s="36">
        <v>97.101600000000005</v>
      </c>
    </row>
    <row r="507" spans="1:6" x14ac:dyDescent="0.2">
      <c r="A507" s="4">
        <v>505</v>
      </c>
      <c r="B507" s="36" t="s">
        <v>105</v>
      </c>
      <c r="C507" s="36">
        <v>21</v>
      </c>
      <c r="D507" s="36">
        <v>23</v>
      </c>
      <c r="E507" s="36">
        <v>97.404330000000002</v>
      </c>
      <c r="F507" s="36">
        <v>97.641599999999997</v>
      </c>
    </row>
    <row r="508" spans="1:6" x14ac:dyDescent="0.2">
      <c r="A508" s="4">
        <v>506</v>
      </c>
      <c r="B508" s="36" t="s">
        <v>105</v>
      </c>
      <c r="C508" s="36">
        <v>22</v>
      </c>
      <c r="D508" s="36">
        <v>0</v>
      </c>
      <c r="E508" s="36">
        <v>267.35129999999998</v>
      </c>
      <c r="F508" s="36">
        <v>93.865189999999998</v>
      </c>
    </row>
    <row r="509" spans="1:6" x14ac:dyDescent="0.2">
      <c r="A509" s="4">
        <v>507</v>
      </c>
      <c r="B509" s="36" t="s">
        <v>105</v>
      </c>
      <c r="C509" s="36">
        <v>22</v>
      </c>
      <c r="D509" s="36">
        <v>1</v>
      </c>
      <c r="E509" s="36">
        <v>267.35129999999998</v>
      </c>
      <c r="F509" s="36">
        <v>93.865189999999998</v>
      </c>
    </row>
    <row r="510" spans="1:6" x14ac:dyDescent="0.2">
      <c r="A510" s="4">
        <v>508</v>
      </c>
      <c r="B510" s="36" t="s">
        <v>105</v>
      </c>
      <c r="C510" s="36">
        <v>22</v>
      </c>
      <c r="D510" s="36">
        <v>2</v>
      </c>
      <c r="E510" s="36">
        <v>267.35129999999998</v>
      </c>
      <c r="F510" s="36">
        <v>93.865189999999998</v>
      </c>
    </row>
    <row r="511" spans="1:6" x14ac:dyDescent="0.2">
      <c r="A511" s="4">
        <v>509</v>
      </c>
      <c r="B511" s="36" t="s">
        <v>105</v>
      </c>
      <c r="C511" s="36">
        <v>22</v>
      </c>
      <c r="D511" s="36">
        <v>3</v>
      </c>
      <c r="E511" s="36">
        <v>267.35129999999998</v>
      </c>
      <c r="F511" s="36">
        <v>75.172150000000002</v>
      </c>
    </row>
    <row r="512" spans="1:6" x14ac:dyDescent="0.2">
      <c r="A512" s="4">
        <v>510</v>
      </c>
      <c r="B512" s="36" t="s">
        <v>105</v>
      </c>
      <c r="C512" s="36">
        <v>22</v>
      </c>
      <c r="D512" s="36">
        <v>4</v>
      </c>
      <c r="E512" s="36">
        <v>267.35129999999998</v>
      </c>
      <c r="F512" s="36">
        <v>89.922510000000003</v>
      </c>
    </row>
    <row r="513" spans="1:6" x14ac:dyDescent="0.2">
      <c r="A513" s="4">
        <v>511</v>
      </c>
      <c r="B513" s="36" t="s">
        <v>105</v>
      </c>
      <c r="C513" s="36">
        <v>22</v>
      </c>
      <c r="D513" s="36">
        <v>5</v>
      </c>
      <c r="E513" s="36">
        <v>267.35129999999998</v>
      </c>
      <c r="F513" s="36">
        <v>93.865189999999998</v>
      </c>
    </row>
    <row r="514" spans="1:6" x14ac:dyDescent="0.2">
      <c r="A514" s="4">
        <v>512</v>
      </c>
      <c r="B514" s="36" t="s">
        <v>105</v>
      </c>
      <c r="C514" s="36">
        <v>22</v>
      </c>
      <c r="D514" s="36">
        <v>6</v>
      </c>
      <c r="E514" s="36">
        <v>235.63843</v>
      </c>
      <c r="F514" s="36">
        <v>93.865189999999998</v>
      </c>
    </row>
    <row r="515" spans="1:6" x14ac:dyDescent="0.2">
      <c r="A515" s="4">
        <v>513</v>
      </c>
      <c r="B515" s="36" t="s">
        <v>105</v>
      </c>
      <c r="C515" s="36">
        <v>22</v>
      </c>
      <c r="D515" s="36">
        <v>7</v>
      </c>
      <c r="E515" s="36">
        <v>94.379450000000006</v>
      </c>
      <c r="F515" s="36">
        <v>93.865189999999998</v>
      </c>
    </row>
    <row r="516" spans="1:6" x14ac:dyDescent="0.2">
      <c r="A516" s="4">
        <v>514</v>
      </c>
      <c r="B516" s="36" t="s">
        <v>105</v>
      </c>
      <c r="C516" s="36">
        <v>22</v>
      </c>
      <c r="D516" s="36">
        <v>8</v>
      </c>
      <c r="E516" s="36">
        <v>124.01078</v>
      </c>
      <c r="F516" s="36">
        <v>120.66399</v>
      </c>
    </row>
    <row r="517" spans="1:6" x14ac:dyDescent="0.2">
      <c r="A517" s="4">
        <v>515</v>
      </c>
      <c r="B517" s="36" t="s">
        <v>105</v>
      </c>
      <c r="C517" s="36">
        <v>22</v>
      </c>
      <c r="D517" s="36">
        <v>9</v>
      </c>
      <c r="E517" s="36">
        <v>132.94099</v>
      </c>
      <c r="F517" s="36">
        <v>129.34931</v>
      </c>
    </row>
    <row r="518" spans="1:6" x14ac:dyDescent="0.2">
      <c r="A518" s="4">
        <v>516</v>
      </c>
      <c r="B518" s="36" t="s">
        <v>105</v>
      </c>
      <c r="C518" s="36">
        <v>22</v>
      </c>
      <c r="D518" s="36">
        <v>10</v>
      </c>
      <c r="E518" s="36">
        <v>132.94099</v>
      </c>
      <c r="F518" s="36">
        <v>129.34931</v>
      </c>
    </row>
    <row r="519" spans="1:6" x14ac:dyDescent="0.2">
      <c r="A519" s="4">
        <v>517</v>
      </c>
      <c r="B519" s="36" t="s">
        <v>105</v>
      </c>
      <c r="C519" s="36">
        <v>22</v>
      </c>
      <c r="D519" s="36">
        <v>11</v>
      </c>
      <c r="E519" s="36">
        <v>132.94099</v>
      </c>
      <c r="F519" s="36">
        <v>129.34931</v>
      </c>
    </row>
    <row r="520" spans="1:6" x14ac:dyDescent="0.2">
      <c r="A520" s="4">
        <v>518</v>
      </c>
      <c r="B520" s="36" t="s">
        <v>105</v>
      </c>
      <c r="C520" s="36">
        <v>22</v>
      </c>
      <c r="D520" s="36">
        <v>12</v>
      </c>
      <c r="E520" s="36">
        <v>132.94099</v>
      </c>
      <c r="F520" s="36">
        <v>129.34931</v>
      </c>
    </row>
    <row r="521" spans="1:6" x14ac:dyDescent="0.2">
      <c r="A521" s="4">
        <v>519</v>
      </c>
      <c r="B521" s="36" t="s">
        <v>105</v>
      </c>
      <c r="C521" s="36">
        <v>22</v>
      </c>
      <c r="D521" s="36">
        <v>13</v>
      </c>
      <c r="E521" s="36">
        <v>105.24427</v>
      </c>
      <c r="F521" s="36">
        <v>102.40358000000001</v>
      </c>
    </row>
    <row r="522" spans="1:6" x14ac:dyDescent="0.2">
      <c r="A522" s="4">
        <v>520</v>
      </c>
      <c r="B522" s="36" t="s">
        <v>105</v>
      </c>
      <c r="C522" s="36">
        <v>22</v>
      </c>
      <c r="D522" s="36">
        <v>14</v>
      </c>
      <c r="E522" s="36">
        <v>83.016689999999997</v>
      </c>
      <c r="F522" s="36">
        <v>80.771900000000002</v>
      </c>
    </row>
    <row r="523" spans="1:6" x14ac:dyDescent="0.2">
      <c r="A523" s="4">
        <v>521</v>
      </c>
      <c r="B523" s="36" t="s">
        <v>105</v>
      </c>
      <c r="C523" s="36">
        <v>22</v>
      </c>
      <c r="D523" s="36">
        <v>15</v>
      </c>
      <c r="E523" s="36">
        <v>81.726950000000002</v>
      </c>
      <c r="F523" s="36">
        <v>79.514809999999997</v>
      </c>
    </row>
    <row r="524" spans="1:6" x14ac:dyDescent="0.2">
      <c r="A524" s="4">
        <v>522</v>
      </c>
      <c r="B524" s="36" t="s">
        <v>105</v>
      </c>
      <c r="C524" s="36">
        <v>22</v>
      </c>
      <c r="D524" s="36">
        <v>16</v>
      </c>
      <c r="E524" s="36">
        <v>81.726950000000002</v>
      </c>
      <c r="F524" s="36">
        <v>79.514809999999997</v>
      </c>
    </row>
    <row r="525" spans="1:6" x14ac:dyDescent="0.2">
      <c r="A525" s="4">
        <v>523</v>
      </c>
      <c r="B525" s="36" t="s">
        <v>105</v>
      </c>
      <c r="C525" s="36">
        <v>22</v>
      </c>
      <c r="D525" s="36">
        <v>17</v>
      </c>
      <c r="E525" s="36">
        <v>126.20659999999999</v>
      </c>
      <c r="F525" s="36">
        <v>122.80267000000001</v>
      </c>
    </row>
    <row r="526" spans="1:6" x14ac:dyDescent="0.2">
      <c r="A526" s="4">
        <v>524</v>
      </c>
      <c r="B526" s="36" t="s">
        <v>105</v>
      </c>
      <c r="C526" s="36">
        <v>22</v>
      </c>
      <c r="D526" s="36">
        <v>18</v>
      </c>
      <c r="E526" s="36">
        <v>92.379540000000006</v>
      </c>
      <c r="F526" s="36">
        <v>94.09375</v>
      </c>
    </row>
    <row r="527" spans="1:6" x14ac:dyDescent="0.2">
      <c r="A527" s="4">
        <v>525</v>
      </c>
      <c r="B527" s="36" t="s">
        <v>105</v>
      </c>
      <c r="C527" s="36">
        <v>22</v>
      </c>
      <c r="D527" s="36">
        <v>19</v>
      </c>
      <c r="E527" s="36">
        <v>92.379540000000006</v>
      </c>
      <c r="F527" s="36">
        <v>94.09375</v>
      </c>
    </row>
    <row r="528" spans="1:6" x14ac:dyDescent="0.2">
      <c r="A528" s="4">
        <v>526</v>
      </c>
      <c r="B528" s="36" t="s">
        <v>105</v>
      </c>
      <c r="C528" s="36">
        <v>22</v>
      </c>
      <c r="D528" s="36">
        <v>20</v>
      </c>
      <c r="E528" s="36">
        <v>92.379540000000006</v>
      </c>
      <c r="F528" s="36">
        <v>94.09375</v>
      </c>
    </row>
    <row r="529" spans="1:6" x14ac:dyDescent="0.2">
      <c r="A529" s="4">
        <v>527</v>
      </c>
      <c r="B529" s="36" t="s">
        <v>105</v>
      </c>
      <c r="C529" s="36">
        <v>22</v>
      </c>
      <c r="D529" s="36">
        <v>21</v>
      </c>
      <c r="E529" s="36">
        <v>92.379540000000006</v>
      </c>
      <c r="F529" s="36">
        <v>94.09375</v>
      </c>
    </row>
    <row r="530" spans="1:6" x14ac:dyDescent="0.2">
      <c r="A530" s="4">
        <v>528</v>
      </c>
      <c r="B530" s="36" t="s">
        <v>105</v>
      </c>
      <c r="C530" s="36">
        <v>22</v>
      </c>
      <c r="D530" s="36">
        <v>22</v>
      </c>
      <c r="E530" s="36">
        <v>92.379540000000006</v>
      </c>
      <c r="F530" s="36">
        <v>94.09375</v>
      </c>
    </row>
    <row r="531" spans="1:6" x14ac:dyDescent="0.2">
      <c r="A531" s="4">
        <v>529</v>
      </c>
      <c r="B531" s="36" t="s">
        <v>105</v>
      </c>
      <c r="C531" s="36">
        <v>22</v>
      </c>
      <c r="D531" s="36">
        <v>23</v>
      </c>
      <c r="E531" s="36">
        <v>92.379540000000006</v>
      </c>
      <c r="F531" s="36">
        <v>94.09375</v>
      </c>
    </row>
    <row r="532" spans="1:6" x14ac:dyDescent="0.2">
      <c r="A532" s="4">
        <v>530</v>
      </c>
      <c r="B532" s="36" t="s">
        <v>105</v>
      </c>
      <c r="C532" s="36">
        <v>23</v>
      </c>
      <c r="D532" s="36">
        <v>0</v>
      </c>
      <c r="E532" s="36">
        <v>92.122619999999998</v>
      </c>
      <c r="F532" s="36">
        <v>91.386560000000003</v>
      </c>
    </row>
    <row r="533" spans="1:6" x14ac:dyDescent="0.2">
      <c r="A533" s="4">
        <v>531</v>
      </c>
      <c r="B533" s="36" t="s">
        <v>105</v>
      </c>
      <c r="C533" s="36">
        <v>23</v>
      </c>
      <c r="D533" s="36">
        <v>1</v>
      </c>
      <c r="E533" s="36">
        <v>113.19862000000001</v>
      </c>
      <c r="F533" s="36">
        <v>112.29080999999999</v>
      </c>
    </row>
    <row r="534" spans="1:6" x14ac:dyDescent="0.2">
      <c r="A534" s="4">
        <v>532</v>
      </c>
      <c r="B534" s="36" t="s">
        <v>105</v>
      </c>
      <c r="C534" s="36">
        <v>23</v>
      </c>
      <c r="D534" s="36">
        <v>2</v>
      </c>
      <c r="E534" s="36">
        <v>92.081729999999993</v>
      </c>
      <c r="F534" s="36">
        <v>91.345669999999998</v>
      </c>
    </row>
    <row r="535" spans="1:6" x14ac:dyDescent="0.2">
      <c r="A535" s="4">
        <v>533</v>
      </c>
      <c r="B535" s="36" t="s">
        <v>105</v>
      </c>
      <c r="C535" s="36">
        <v>23</v>
      </c>
      <c r="D535" s="36">
        <v>3</v>
      </c>
      <c r="E535" s="36">
        <v>82.758240000000001</v>
      </c>
      <c r="F535" s="36">
        <v>82.095780000000005</v>
      </c>
    </row>
    <row r="536" spans="1:6" x14ac:dyDescent="0.2">
      <c r="A536" s="4">
        <v>534</v>
      </c>
      <c r="B536" s="36" t="s">
        <v>105</v>
      </c>
      <c r="C536" s="36">
        <v>23</v>
      </c>
      <c r="D536" s="36">
        <v>4</v>
      </c>
      <c r="E536" s="36">
        <v>82.758240000000001</v>
      </c>
      <c r="F536" s="36">
        <v>82.095780000000005</v>
      </c>
    </row>
    <row r="537" spans="1:6" x14ac:dyDescent="0.2">
      <c r="A537" s="4">
        <v>535</v>
      </c>
      <c r="B537" s="36" t="s">
        <v>105</v>
      </c>
      <c r="C537" s="36">
        <v>23</v>
      </c>
      <c r="D537" s="36">
        <v>5</v>
      </c>
      <c r="E537" s="36">
        <v>82.758240000000001</v>
      </c>
      <c r="F537" s="36">
        <v>82.095780000000005</v>
      </c>
    </row>
    <row r="538" spans="1:6" x14ac:dyDescent="0.2">
      <c r="A538" s="4">
        <v>536</v>
      </c>
      <c r="B538" s="36" t="s">
        <v>105</v>
      </c>
      <c r="C538" s="36">
        <v>23</v>
      </c>
      <c r="D538" s="36">
        <v>6</v>
      </c>
      <c r="E538" s="36">
        <v>83.273489999999995</v>
      </c>
      <c r="F538" s="36">
        <v>82.602850000000004</v>
      </c>
    </row>
    <row r="539" spans="1:6" x14ac:dyDescent="0.2">
      <c r="A539" s="4">
        <v>537</v>
      </c>
      <c r="B539" s="36" t="s">
        <v>105</v>
      </c>
      <c r="C539" s="36">
        <v>23</v>
      </c>
      <c r="D539" s="36">
        <v>7</v>
      </c>
      <c r="E539" s="36">
        <v>50.551310000000001</v>
      </c>
      <c r="F539" s="36">
        <v>50.150559999999999</v>
      </c>
    </row>
    <row r="540" spans="1:6" x14ac:dyDescent="0.2">
      <c r="A540" s="4">
        <v>538</v>
      </c>
      <c r="B540" s="36" t="s">
        <v>105</v>
      </c>
      <c r="C540" s="36">
        <v>23</v>
      </c>
      <c r="D540" s="36">
        <v>8</v>
      </c>
      <c r="E540" s="36">
        <v>49.807070000000003</v>
      </c>
      <c r="F540" s="36">
        <v>48.523040000000002</v>
      </c>
    </row>
    <row r="541" spans="1:6" x14ac:dyDescent="0.2">
      <c r="A541" s="4">
        <v>539</v>
      </c>
      <c r="B541" s="36" t="s">
        <v>105</v>
      </c>
      <c r="C541" s="36">
        <v>23</v>
      </c>
      <c r="D541" s="36">
        <v>9</v>
      </c>
      <c r="E541" s="36">
        <v>58.042810000000003</v>
      </c>
      <c r="F541" s="36">
        <v>56.546149999999997</v>
      </c>
    </row>
    <row r="542" spans="1:6" x14ac:dyDescent="0.2">
      <c r="A542" s="4">
        <v>540</v>
      </c>
      <c r="B542" s="36" t="s">
        <v>105</v>
      </c>
      <c r="C542" s="36">
        <v>23</v>
      </c>
      <c r="D542" s="36">
        <v>10</v>
      </c>
      <c r="E542" s="36">
        <v>167.67561000000001</v>
      </c>
      <c r="F542" s="36">
        <v>100.93904999999999</v>
      </c>
    </row>
    <row r="543" spans="1:6" x14ac:dyDescent="0.2">
      <c r="A543" s="4">
        <v>541</v>
      </c>
      <c r="B543" s="36" t="s">
        <v>105</v>
      </c>
      <c r="C543" s="36">
        <v>23</v>
      </c>
      <c r="D543" s="36">
        <v>11</v>
      </c>
      <c r="E543" s="36">
        <v>221.62099000000001</v>
      </c>
      <c r="F543" s="36">
        <v>96.604439999999997</v>
      </c>
    </row>
    <row r="544" spans="1:6" x14ac:dyDescent="0.2">
      <c r="A544" s="4">
        <v>542</v>
      </c>
      <c r="B544" s="36" t="s">
        <v>105</v>
      </c>
      <c r="C544" s="36">
        <v>23</v>
      </c>
      <c r="D544" s="36">
        <v>12</v>
      </c>
      <c r="E544" s="36">
        <v>223.68198000000001</v>
      </c>
      <c r="F544" s="36">
        <v>96.604439999999997</v>
      </c>
    </row>
    <row r="545" spans="1:6" x14ac:dyDescent="0.2">
      <c r="A545" s="4">
        <v>543</v>
      </c>
      <c r="B545" s="36" t="s">
        <v>105</v>
      </c>
      <c r="C545" s="36">
        <v>23</v>
      </c>
      <c r="D545" s="36">
        <v>13</v>
      </c>
      <c r="E545" s="36">
        <v>262.76702999999998</v>
      </c>
      <c r="F545" s="36">
        <v>96.604439999999997</v>
      </c>
    </row>
    <row r="546" spans="1:6" x14ac:dyDescent="0.2">
      <c r="A546" s="4">
        <v>544</v>
      </c>
      <c r="B546" s="36" t="s">
        <v>105</v>
      </c>
      <c r="C546" s="36">
        <v>23</v>
      </c>
      <c r="D546" s="36">
        <v>14</v>
      </c>
      <c r="E546" s="36">
        <v>262.76702999999998</v>
      </c>
      <c r="F546" s="36">
        <v>96.604439999999997</v>
      </c>
    </row>
    <row r="547" spans="1:6" x14ac:dyDescent="0.2">
      <c r="A547" s="4">
        <v>545</v>
      </c>
      <c r="B547" s="36" t="s">
        <v>105</v>
      </c>
      <c r="C547" s="36">
        <v>23</v>
      </c>
      <c r="D547" s="36">
        <v>15</v>
      </c>
      <c r="E547" s="36">
        <v>262.76702999999998</v>
      </c>
      <c r="F547" s="36">
        <v>32.198749999999997</v>
      </c>
    </row>
    <row r="548" spans="1:6" x14ac:dyDescent="0.2">
      <c r="A548" s="4">
        <v>546</v>
      </c>
      <c r="B548" s="36" t="s">
        <v>105</v>
      </c>
      <c r="C548" s="36">
        <v>23</v>
      </c>
      <c r="D548" s="36">
        <v>16</v>
      </c>
      <c r="E548" s="36">
        <v>262.76702999999998</v>
      </c>
      <c r="F548" s="36">
        <v>74.448890000000006</v>
      </c>
    </row>
    <row r="549" spans="1:6" x14ac:dyDescent="0.2">
      <c r="A549" s="4">
        <v>547</v>
      </c>
      <c r="B549" s="36" t="s">
        <v>105</v>
      </c>
      <c r="C549" s="36">
        <v>23</v>
      </c>
      <c r="D549" s="36">
        <v>17</v>
      </c>
      <c r="E549" s="36">
        <v>262.76702999999998</v>
      </c>
      <c r="F549" s="36">
        <v>151.89109999999999</v>
      </c>
    </row>
    <row r="550" spans="1:6" x14ac:dyDescent="0.2">
      <c r="A550" s="4">
        <v>548</v>
      </c>
      <c r="B550" s="36" t="s">
        <v>105</v>
      </c>
      <c r="C550" s="36">
        <v>23</v>
      </c>
      <c r="D550" s="36">
        <v>18</v>
      </c>
      <c r="E550" s="36">
        <v>269.70238999999998</v>
      </c>
      <c r="F550" s="36">
        <v>116.11834</v>
      </c>
    </row>
    <row r="551" spans="1:6" x14ac:dyDescent="0.2">
      <c r="A551" s="4">
        <v>549</v>
      </c>
      <c r="B551" s="36" t="s">
        <v>105</v>
      </c>
      <c r="C551" s="36">
        <v>23</v>
      </c>
      <c r="D551" s="36">
        <v>19</v>
      </c>
      <c r="E551" s="36">
        <v>269.70238999999998</v>
      </c>
      <c r="F551" s="36">
        <v>116.11834</v>
      </c>
    </row>
    <row r="552" spans="1:6" x14ac:dyDescent="0.2">
      <c r="A552" s="4">
        <v>550</v>
      </c>
      <c r="B552" s="36" t="s">
        <v>105</v>
      </c>
      <c r="C552" s="36">
        <v>23</v>
      </c>
      <c r="D552" s="36">
        <v>20</v>
      </c>
      <c r="E552" s="36">
        <v>269.70238999999998</v>
      </c>
      <c r="F552" s="36">
        <v>206.41716</v>
      </c>
    </row>
    <row r="553" spans="1:6" x14ac:dyDescent="0.2">
      <c r="A553" s="4">
        <v>551</v>
      </c>
      <c r="B553" s="36" t="s">
        <v>105</v>
      </c>
      <c r="C553" s="36">
        <v>23</v>
      </c>
      <c r="D553" s="36">
        <v>21</v>
      </c>
      <c r="E553" s="36">
        <v>192.97989000000001</v>
      </c>
      <c r="F553" s="36">
        <v>170.17823000000001</v>
      </c>
    </row>
    <row r="554" spans="1:6" x14ac:dyDescent="0.2">
      <c r="A554" s="4">
        <v>552</v>
      </c>
      <c r="B554" s="36" t="s">
        <v>105</v>
      </c>
      <c r="C554" s="36">
        <v>23</v>
      </c>
      <c r="D554" s="36">
        <v>22</v>
      </c>
      <c r="E554" s="36">
        <v>116.76443999999999</v>
      </c>
      <c r="F554" s="36">
        <v>116.11834</v>
      </c>
    </row>
    <row r="555" spans="1:6" x14ac:dyDescent="0.2">
      <c r="A555" s="4">
        <v>553</v>
      </c>
      <c r="B555" s="36" t="s">
        <v>105</v>
      </c>
      <c r="C555" s="36">
        <v>23</v>
      </c>
      <c r="D555" s="36">
        <v>23</v>
      </c>
      <c r="E555" s="36">
        <v>116.76443999999999</v>
      </c>
      <c r="F555" s="36">
        <v>116.11834</v>
      </c>
    </row>
    <row r="556" spans="1:6" x14ac:dyDescent="0.2">
      <c r="A556" s="4">
        <v>554</v>
      </c>
      <c r="B556" s="36" t="s">
        <v>105</v>
      </c>
      <c r="C556" s="36">
        <v>24</v>
      </c>
      <c r="D556" s="36">
        <v>0</v>
      </c>
      <c r="E556" s="36">
        <v>89.840819999999994</v>
      </c>
      <c r="F556" s="36">
        <v>89.382829999999998</v>
      </c>
    </row>
    <row r="557" spans="1:6" x14ac:dyDescent="0.2">
      <c r="A557" s="4">
        <v>555</v>
      </c>
      <c r="B557" s="36" t="s">
        <v>105</v>
      </c>
      <c r="C557" s="36">
        <v>24</v>
      </c>
      <c r="D557" s="36">
        <v>1</v>
      </c>
      <c r="E557" s="36">
        <v>72.281580000000005</v>
      </c>
      <c r="F557" s="36">
        <v>71.913550000000001</v>
      </c>
    </row>
    <row r="558" spans="1:6" x14ac:dyDescent="0.2">
      <c r="A558" s="4">
        <v>556</v>
      </c>
      <c r="B558" s="36" t="s">
        <v>105</v>
      </c>
      <c r="C558" s="36">
        <v>24</v>
      </c>
      <c r="D558" s="36">
        <v>2</v>
      </c>
      <c r="E558" s="36">
        <v>69.206469999999996</v>
      </c>
      <c r="F558" s="36">
        <v>68.854789999999994</v>
      </c>
    </row>
    <row r="559" spans="1:6" x14ac:dyDescent="0.2">
      <c r="A559" s="4">
        <v>557</v>
      </c>
      <c r="B559" s="36" t="s">
        <v>105</v>
      </c>
      <c r="C559" s="36">
        <v>24</v>
      </c>
      <c r="D559" s="36">
        <v>3</v>
      </c>
      <c r="E559" s="36">
        <v>59.318660000000001</v>
      </c>
      <c r="F559" s="36">
        <v>59.024230000000003</v>
      </c>
    </row>
    <row r="560" spans="1:6" x14ac:dyDescent="0.2">
      <c r="A560" s="4">
        <v>558</v>
      </c>
      <c r="B560" s="36" t="s">
        <v>105</v>
      </c>
      <c r="C560" s="36">
        <v>24</v>
      </c>
      <c r="D560" s="36">
        <v>4</v>
      </c>
      <c r="E560" s="36">
        <v>33.948950000000004</v>
      </c>
      <c r="F560" s="36">
        <v>33.777209999999997</v>
      </c>
    </row>
    <row r="561" spans="1:6" x14ac:dyDescent="0.2">
      <c r="A561" s="4">
        <v>559</v>
      </c>
      <c r="B561" s="36" t="s">
        <v>105</v>
      </c>
      <c r="C561" s="36">
        <v>24</v>
      </c>
      <c r="D561" s="36">
        <v>5</v>
      </c>
      <c r="E561" s="36">
        <v>0</v>
      </c>
      <c r="F561" s="36">
        <v>0</v>
      </c>
    </row>
    <row r="562" spans="1:6" x14ac:dyDescent="0.2">
      <c r="A562" s="4">
        <v>560</v>
      </c>
      <c r="B562" s="36" t="s">
        <v>105</v>
      </c>
      <c r="C562" s="36">
        <v>24</v>
      </c>
      <c r="D562" s="36">
        <v>6</v>
      </c>
      <c r="E562" s="36">
        <v>0</v>
      </c>
      <c r="F562" s="36">
        <v>0</v>
      </c>
    </row>
    <row r="563" spans="1:6" x14ac:dyDescent="0.2">
      <c r="A563" s="4">
        <v>561</v>
      </c>
      <c r="B563" s="36" t="s">
        <v>105</v>
      </c>
      <c r="C563" s="36">
        <v>24</v>
      </c>
      <c r="D563" s="36">
        <v>7</v>
      </c>
      <c r="E563" s="36">
        <v>0.63792000000000004</v>
      </c>
      <c r="F563" s="36">
        <v>0.62973999999999997</v>
      </c>
    </row>
    <row r="564" spans="1:6" x14ac:dyDescent="0.2">
      <c r="A564" s="4">
        <v>562</v>
      </c>
      <c r="B564" s="36" t="s">
        <v>105</v>
      </c>
      <c r="C564" s="36">
        <v>24</v>
      </c>
      <c r="D564" s="36">
        <v>8</v>
      </c>
      <c r="E564" s="36">
        <v>0</v>
      </c>
      <c r="F564" s="36">
        <v>0</v>
      </c>
    </row>
    <row r="565" spans="1:6" x14ac:dyDescent="0.2">
      <c r="A565" s="4">
        <v>563</v>
      </c>
      <c r="B565" s="36" t="s">
        <v>105</v>
      </c>
      <c r="C565" s="36">
        <v>24</v>
      </c>
      <c r="D565" s="36">
        <v>9</v>
      </c>
      <c r="E565" s="36">
        <v>0</v>
      </c>
      <c r="F565" s="36">
        <v>0</v>
      </c>
    </row>
    <row r="566" spans="1:6" x14ac:dyDescent="0.2">
      <c r="A566" s="4">
        <v>564</v>
      </c>
      <c r="B566" s="36" t="s">
        <v>105</v>
      </c>
      <c r="C566" s="36">
        <v>24</v>
      </c>
      <c r="D566" s="36">
        <v>10</v>
      </c>
      <c r="E566" s="36">
        <v>0</v>
      </c>
      <c r="F566" s="36">
        <v>0</v>
      </c>
    </row>
    <row r="567" spans="1:6" x14ac:dyDescent="0.2">
      <c r="A567" s="4">
        <v>565</v>
      </c>
      <c r="B567" s="36" t="s">
        <v>105</v>
      </c>
      <c r="C567" s="36">
        <v>24</v>
      </c>
      <c r="D567" s="36">
        <v>11</v>
      </c>
      <c r="E567" s="36">
        <v>0</v>
      </c>
      <c r="F567" s="36">
        <v>0</v>
      </c>
    </row>
    <row r="568" spans="1:6" x14ac:dyDescent="0.2">
      <c r="A568" s="4">
        <v>566</v>
      </c>
      <c r="B568" s="36" t="s">
        <v>105</v>
      </c>
      <c r="C568" s="36">
        <v>24</v>
      </c>
      <c r="D568" s="36">
        <v>12</v>
      </c>
      <c r="E568" s="36">
        <v>0</v>
      </c>
      <c r="F568" s="36">
        <v>0</v>
      </c>
    </row>
    <row r="569" spans="1:6" x14ac:dyDescent="0.2">
      <c r="A569" s="4">
        <v>567</v>
      </c>
      <c r="B569" s="36" t="s">
        <v>105</v>
      </c>
      <c r="C569" s="36">
        <v>24</v>
      </c>
      <c r="D569" s="36">
        <v>13</v>
      </c>
      <c r="E569" s="36">
        <v>0</v>
      </c>
      <c r="F569" s="36">
        <v>0</v>
      </c>
    </row>
    <row r="570" spans="1:6" x14ac:dyDescent="0.2">
      <c r="A570" s="4">
        <v>568</v>
      </c>
      <c r="B570" s="36" t="s">
        <v>105</v>
      </c>
      <c r="C570" s="36">
        <v>24</v>
      </c>
      <c r="D570" s="36">
        <v>14</v>
      </c>
      <c r="E570" s="36">
        <v>0</v>
      </c>
      <c r="F570" s="36">
        <v>0</v>
      </c>
    </row>
    <row r="571" spans="1:6" x14ac:dyDescent="0.2">
      <c r="A571" s="4">
        <v>569</v>
      </c>
      <c r="B571" s="36" t="s">
        <v>105</v>
      </c>
      <c r="C571" s="36">
        <v>24</v>
      </c>
      <c r="D571" s="36">
        <v>15</v>
      </c>
      <c r="E571" s="36">
        <v>0</v>
      </c>
      <c r="F571" s="36">
        <v>0</v>
      </c>
    </row>
    <row r="572" spans="1:6" x14ac:dyDescent="0.2">
      <c r="A572" s="4">
        <v>570</v>
      </c>
      <c r="B572" s="36" t="s">
        <v>105</v>
      </c>
      <c r="C572" s="36">
        <v>24</v>
      </c>
      <c r="D572" s="36">
        <v>16</v>
      </c>
      <c r="E572" s="36">
        <v>24.290150000000001</v>
      </c>
      <c r="F572" s="36">
        <v>23.92211</v>
      </c>
    </row>
    <row r="573" spans="1:6" x14ac:dyDescent="0.2">
      <c r="A573" s="4">
        <v>571</v>
      </c>
      <c r="B573" s="36" t="s">
        <v>105</v>
      </c>
      <c r="C573" s="36">
        <v>24</v>
      </c>
      <c r="D573" s="36">
        <v>17</v>
      </c>
      <c r="E573" s="36">
        <v>98.632710000000003</v>
      </c>
      <c r="F573" s="36">
        <v>97.144220000000004</v>
      </c>
    </row>
    <row r="574" spans="1:6" x14ac:dyDescent="0.2">
      <c r="A574" s="4">
        <v>572</v>
      </c>
      <c r="B574" s="36" t="s">
        <v>105</v>
      </c>
      <c r="C574" s="36">
        <v>24</v>
      </c>
      <c r="D574" s="36">
        <v>18</v>
      </c>
      <c r="E574" s="36">
        <v>111.62017</v>
      </c>
      <c r="F574" s="36">
        <v>114.42538999999999</v>
      </c>
    </row>
    <row r="575" spans="1:6" x14ac:dyDescent="0.2">
      <c r="A575" s="4">
        <v>573</v>
      </c>
      <c r="B575" s="36" t="s">
        <v>105</v>
      </c>
      <c r="C575" s="36">
        <v>24</v>
      </c>
      <c r="D575" s="36">
        <v>19</v>
      </c>
      <c r="E575" s="36">
        <v>238.91033999999999</v>
      </c>
      <c r="F575" s="36">
        <v>114.42538999999999</v>
      </c>
    </row>
    <row r="576" spans="1:6" x14ac:dyDescent="0.2">
      <c r="A576" s="4">
        <v>574</v>
      </c>
      <c r="B576" s="36" t="s">
        <v>105</v>
      </c>
      <c r="C576" s="36">
        <v>24</v>
      </c>
      <c r="D576" s="36">
        <v>20</v>
      </c>
      <c r="E576" s="36">
        <v>241.06947</v>
      </c>
      <c r="F576" s="36">
        <v>114.42538999999999</v>
      </c>
    </row>
    <row r="577" spans="1:6" x14ac:dyDescent="0.2">
      <c r="A577" s="4">
        <v>575</v>
      </c>
      <c r="B577" s="36" t="s">
        <v>105</v>
      </c>
      <c r="C577" s="36">
        <v>24</v>
      </c>
      <c r="D577" s="36">
        <v>21</v>
      </c>
      <c r="E577" s="36">
        <v>131.03593000000001</v>
      </c>
      <c r="F577" s="36">
        <v>114.42538999999999</v>
      </c>
    </row>
    <row r="578" spans="1:6" x14ac:dyDescent="0.2">
      <c r="A578" s="4">
        <v>576</v>
      </c>
      <c r="B578" s="36" t="s">
        <v>105</v>
      </c>
      <c r="C578" s="36">
        <v>24</v>
      </c>
      <c r="D578" s="36">
        <v>22</v>
      </c>
      <c r="E578" s="36">
        <v>111.62017</v>
      </c>
      <c r="F578" s="36">
        <v>114.42538999999999</v>
      </c>
    </row>
    <row r="579" spans="1:6" x14ac:dyDescent="0.2">
      <c r="A579" s="4">
        <v>577</v>
      </c>
      <c r="B579" s="36" t="s">
        <v>105</v>
      </c>
      <c r="C579" s="36">
        <v>24</v>
      </c>
      <c r="D579" s="36">
        <v>23</v>
      </c>
      <c r="E579" s="36">
        <v>111.62017</v>
      </c>
      <c r="F579" s="36">
        <v>114.42538999999999</v>
      </c>
    </row>
    <row r="580" spans="1:6" x14ac:dyDescent="0.2">
      <c r="A580" s="4">
        <v>578</v>
      </c>
      <c r="B580" s="36" t="s">
        <v>105</v>
      </c>
      <c r="C580" s="36">
        <v>25</v>
      </c>
      <c r="D580" s="36">
        <v>0</v>
      </c>
      <c r="E580" s="36">
        <v>57.396709999999999</v>
      </c>
      <c r="F580" s="36">
        <v>58.3536</v>
      </c>
    </row>
    <row r="581" spans="1:6" x14ac:dyDescent="0.2">
      <c r="A581" s="4">
        <v>579</v>
      </c>
      <c r="B581" s="36" t="s">
        <v>105</v>
      </c>
      <c r="C581" s="36">
        <v>25</v>
      </c>
      <c r="D581" s="36">
        <v>1</v>
      </c>
      <c r="E581" s="36">
        <v>58.378129999999999</v>
      </c>
      <c r="F581" s="36">
        <v>59.351370000000003</v>
      </c>
    </row>
    <row r="582" spans="1:6" x14ac:dyDescent="0.2">
      <c r="A582" s="4">
        <v>580</v>
      </c>
      <c r="B582" s="36" t="s">
        <v>105</v>
      </c>
      <c r="C582" s="36">
        <v>25</v>
      </c>
      <c r="D582" s="36">
        <v>2</v>
      </c>
      <c r="E582" s="36">
        <v>55.981830000000002</v>
      </c>
      <c r="F582" s="36">
        <v>56.914180000000002</v>
      </c>
    </row>
    <row r="583" spans="1:6" x14ac:dyDescent="0.2">
      <c r="A583" s="4">
        <v>581</v>
      </c>
      <c r="B583" s="36" t="s">
        <v>105</v>
      </c>
      <c r="C583" s="36">
        <v>25</v>
      </c>
      <c r="D583" s="36">
        <v>3</v>
      </c>
      <c r="E583" s="36">
        <v>57.642069999999997</v>
      </c>
      <c r="F583" s="36">
        <v>58.598950000000002</v>
      </c>
    </row>
    <row r="584" spans="1:6" x14ac:dyDescent="0.2">
      <c r="A584" s="4">
        <v>582</v>
      </c>
      <c r="B584" s="36" t="s">
        <v>105</v>
      </c>
      <c r="C584" s="36">
        <v>25</v>
      </c>
      <c r="D584" s="36">
        <v>4</v>
      </c>
      <c r="E584" s="36">
        <v>57.642069999999997</v>
      </c>
      <c r="F584" s="36">
        <v>58.598950000000002</v>
      </c>
    </row>
    <row r="585" spans="1:6" x14ac:dyDescent="0.2">
      <c r="A585" s="4">
        <v>583</v>
      </c>
      <c r="B585" s="36" t="s">
        <v>105</v>
      </c>
      <c r="C585" s="36">
        <v>25</v>
      </c>
      <c r="D585" s="36">
        <v>5</v>
      </c>
      <c r="E585" s="36">
        <v>63.367019999999997</v>
      </c>
      <c r="F585" s="36">
        <v>64.422039999999996</v>
      </c>
    </row>
    <row r="586" spans="1:6" x14ac:dyDescent="0.2">
      <c r="A586" s="4">
        <v>584</v>
      </c>
      <c r="B586" s="36" t="s">
        <v>105</v>
      </c>
      <c r="C586" s="36">
        <v>25</v>
      </c>
      <c r="D586" s="36">
        <v>6</v>
      </c>
      <c r="E586" s="36">
        <v>72.584190000000007</v>
      </c>
      <c r="F586" s="36">
        <v>73.794610000000006</v>
      </c>
    </row>
    <row r="587" spans="1:6" x14ac:dyDescent="0.2">
      <c r="A587" s="4">
        <v>585</v>
      </c>
      <c r="B587" s="36" t="s">
        <v>105</v>
      </c>
      <c r="C587" s="36">
        <v>25</v>
      </c>
      <c r="D587" s="36">
        <v>7</v>
      </c>
      <c r="E587" s="36">
        <v>54.934980000000003</v>
      </c>
      <c r="F587" s="36">
        <v>55.842799999999997</v>
      </c>
    </row>
    <row r="588" spans="1:6" x14ac:dyDescent="0.2">
      <c r="A588" s="4">
        <v>586</v>
      </c>
      <c r="B588" s="36" t="s">
        <v>105</v>
      </c>
      <c r="C588" s="36">
        <v>25</v>
      </c>
      <c r="D588" s="36">
        <v>8</v>
      </c>
      <c r="E588" s="36">
        <v>51.9253</v>
      </c>
      <c r="F588" s="36">
        <v>50.534950000000002</v>
      </c>
    </row>
    <row r="589" spans="1:6" x14ac:dyDescent="0.2">
      <c r="A589" s="4">
        <v>587</v>
      </c>
      <c r="B589" s="36" t="s">
        <v>105</v>
      </c>
      <c r="C589" s="36">
        <v>25</v>
      </c>
      <c r="D589" s="36">
        <v>9</v>
      </c>
      <c r="E589" s="36">
        <v>208.55993000000001</v>
      </c>
      <c r="F589" s="36">
        <v>50.534950000000002</v>
      </c>
    </row>
    <row r="590" spans="1:6" x14ac:dyDescent="0.2">
      <c r="A590" s="4">
        <v>588</v>
      </c>
      <c r="B590" s="36" t="s">
        <v>105</v>
      </c>
      <c r="C590" s="36">
        <v>25</v>
      </c>
      <c r="D590" s="36">
        <v>10</v>
      </c>
      <c r="E590" s="36">
        <v>260.77147000000002</v>
      </c>
      <c r="F590" s="36">
        <v>50.534950000000002</v>
      </c>
    </row>
    <row r="591" spans="1:6" x14ac:dyDescent="0.2">
      <c r="A591" s="4">
        <v>589</v>
      </c>
      <c r="B591" s="36" t="s">
        <v>105</v>
      </c>
      <c r="C591" s="36">
        <v>25</v>
      </c>
      <c r="D591" s="36">
        <v>11</v>
      </c>
      <c r="E591" s="36">
        <v>236.81665000000001</v>
      </c>
      <c r="F591" s="36">
        <v>50.534950000000002</v>
      </c>
    </row>
    <row r="592" spans="1:6" x14ac:dyDescent="0.2">
      <c r="A592" s="4">
        <v>590</v>
      </c>
      <c r="B592" s="36" t="s">
        <v>105</v>
      </c>
      <c r="C592" s="36">
        <v>25</v>
      </c>
      <c r="D592" s="36">
        <v>12</v>
      </c>
      <c r="E592" s="36">
        <v>224.84332000000001</v>
      </c>
      <c r="F592" s="36">
        <v>50.534950000000002</v>
      </c>
    </row>
    <row r="593" spans="1:6" x14ac:dyDescent="0.2">
      <c r="A593" s="4">
        <v>591</v>
      </c>
      <c r="B593" s="36" t="s">
        <v>105</v>
      </c>
      <c r="C593" s="36">
        <v>25</v>
      </c>
      <c r="D593" s="36">
        <v>13</v>
      </c>
      <c r="E593" s="36">
        <v>224.84332000000001</v>
      </c>
      <c r="F593" s="36">
        <v>48.760219999999997</v>
      </c>
    </row>
    <row r="594" spans="1:6" x14ac:dyDescent="0.2">
      <c r="A594" s="4">
        <v>592</v>
      </c>
      <c r="B594" s="36" t="s">
        <v>105</v>
      </c>
      <c r="C594" s="36">
        <v>25</v>
      </c>
      <c r="D594" s="36">
        <v>14</v>
      </c>
      <c r="E594" s="36">
        <v>224.84332000000001</v>
      </c>
      <c r="F594" s="36">
        <v>45.685099999999998</v>
      </c>
    </row>
    <row r="595" spans="1:6" x14ac:dyDescent="0.2">
      <c r="A595" s="4">
        <v>593</v>
      </c>
      <c r="B595" s="36" t="s">
        <v>105</v>
      </c>
      <c r="C595" s="36">
        <v>25</v>
      </c>
      <c r="D595" s="36">
        <v>15</v>
      </c>
      <c r="E595" s="36">
        <v>224.84332000000001</v>
      </c>
      <c r="F595" s="36">
        <v>50.134210000000003</v>
      </c>
    </row>
    <row r="596" spans="1:6" x14ac:dyDescent="0.2">
      <c r="A596" s="4">
        <v>594</v>
      </c>
      <c r="B596" s="36" t="s">
        <v>105</v>
      </c>
      <c r="C596" s="36">
        <v>25</v>
      </c>
      <c r="D596" s="36">
        <v>16</v>
      </c>
      <c r="E596" s="36">
        <v>224.84332000000001</v>
      </c>
      <c r="F596" s="36">
        <v>82.341139999999996</v>
      </c>
    </row>
    <row r="597" spans="1:6" x14ac:dyDescent="0.2">
      <c r="A597" s="4">
        <v>595</v>
      </c>
      <c r="B597" s="36" t="s">
        <v>105</v>
      </c>
      <c r="C597" s="36">
        <v>25</v>
      </c>
      <c r="D597" s="36">
        <v>17</v>
      </c>
      <c r="E597" s="36">
        <v>178.50394</v>
      </c>
      <c r="F597" s="36">
        <v>108.20972999999999</v>
      </c>
    </row>
    <row r="598" spans="1:6" x14ac:dyDescent="0.2">
      <c r="A598" s="4">
        <v>596</v>
      </c>
      <c r="B598" s="36" t="s">
        <v>105</v>
      </c>
      <c r="C598" s="36">
        <v>25</v>
      </c>
      <c r="D598" s="36">
        <v>18</v>
      </c>
      <c r="E598" s="36">
        <v>265.09789999999998</v>
      </c>
      <c r="F598" s="36">
        <v>76.370829999999998</v>
      </c>
    </row>
    <row r="599" spans="1:6" x14ac:dyDescent="0.2">
      <c r="A599" s="4">
        <v>597</v>
      </c>
      <c r="B599" s="36" t="s">
        <v>105</v>
      </c>
      <c r="C599" s="36">
        <v>25</v>
      </c>
      <c r="D599" s="36">
        <v>19</v>
      </c>
      <c r="E599" s="36">
        <v>265.09789999999998</v>
      </c>
      <c r="F599" s="36">
        <v>76.370829999999998</v>
      </c>
    </row>
    <row r="600" spans="1:6" x14ac:dyDescent="0.2">
      <c r="A600" s="4">
        <v>598</v>
      </c>
      <c r="B600" s="36" t="s">
        <v>105</v>
      </c>
      <c r="C600" s="36">
        <v>25</v>
      </c>
      <c r="D600" s="36">
        <v>20</v>
      </c>
      <c r="E600" s="36">
        <v>86.757530000000003</v>
      </c>
      <c r="F600" s="36">
        <v>76.370829999999998</v>
      </c>
    </row>
    <row r="601" spans="1:6" x14ac:dyDescent="0.2">
      <c r="A601" s="4">
        <v>599</v>
      </c>
      <c r="B601" s="36" t="s">
        <v>105</v>
      </c>
      <c r="C601" s="36">
        <v>25</v>
      </c>
      <c r="D601" s="36">
        <v>21</v>
      </c>
      <c r="E601" s="36">
        <v>77.368610000000004</v>
      </c>
      <c r="F601" s="36">
        <v>76.370829999999998</v>
      </c>
    </row>
    <row r="602" spans="1:6" x14ac:dyDescent="0.2">
      <c r="A602" s="4">
        <v>600</v>
      </c>
      <c r="B602" s="36" t="s">
        <v>105</v>
      </c>
      <c r="C602" s="36">
        <v>25</v>
      </c>
      <c r="D602" s="36">
        <v>22</v>
      </c>
      <c r="E602" s="36">
        <v>77.368610000000004</v>
      </c>
      <c r="F602" s="36">
        <v>76.370829999999998</v>
      </c>
    </row>
    <row r="603" spans="1:6" x14ac:dyDescent="0.2">
      <c r="A603" s="4">
        <v>601</v>
      </c>
      <c r="B603" s="36" t="s">
        <v>105</v>
      </c>
      <c r="C603" s="36">
        <v>25</v>
      </c>
      <c r="D603" s="36">
        <v>23</v>
      </c>
      <c r="E603" s="36">
        <v>77.368610000000004</v>
      </c>
      <c r="F603" s="36">
        <v>76.370829999999998</v>
      </c>
    </row>
    <row r="604" spans="1:6" x14ac:dyDescent="0.2">
      <c r="A604" s="4">
        <v>602</v>
      </c>
      <c r="B604" s="36" t="s">
        <v>105</v>
      </c>
      <c r="C604" s="36">
        <v>26</v>
      </c>
      <c r="D604" s="36">
        <v>0</v>
      </c>
      <c r="E604" s="36">
        <v>77.178280000000001</v>
      </c>
      <c r="F604" s="36">
        <v>75.225669999999994</v>
      </c>
    </row>
    <row r="605" spans="1:6" x14ac:dyDescent="0.2">
      <c r="A605" s="4">
        <v>603</v>
      </c>
      <c r="B605" s="36" t="s">
        <v>105</v>
      </c>
      <c r="C605" s="36">
        <v>26</v>
      </c>
      <c r="D605" s="36">
        <v>1</v>
      </c>
      <c r="E605" s="36">
        <v>77.103179999999995</v>
      </c>
      <c r="F605" s="36">
        <v>75.150570000000002</v>
      </c>
    </row>
    <row r="606" spans="1:6" x14ac:dyDescent="0.2">
      <c r="A606" s="4">
        <v>604</v>
      </c>
      <c r="B606" s="36" t="s">
        <v>105</v>
      </c>
      <c r="C606" s="36">
        <v>26</v>
      </c>
      <c r="D606" s="36">
        <v>2</v>
      </c>
      <c r="E606" s="36">
        <v>77.103179999999995</v>
      </c>
      <c r="F606" s="36">
        <v>75.150570000000002</v>
      </c>
    </row>
    <row r="607" spans="1:6" x14ac:dyDescent="0.2">
      <c r="A607" s="4">
        <v>605</v>
      </c>
      <c r="B607" s="36" t="s">
        <v>105</v>
      </c>
      <c r="C607" s="36">
        <v>26</v>
      </c>
      <c r="D607" s="36">
        <v>3</v>
      </c>
      <c r="E607" s="36">
        <v>77.103179999999995</v>
      </c>
      <c r="F607" s="36">
        <v>75.150570000000002</v>
      </c>
    </row>
    <row r="608" spans="1:6" x14ac:dyDescent="0.2">
      <c r="A608" s="4">
        <v>606</v>
      </c>
      <c r="B608" s="36" t="s">
        <v>105</v>
      </c>
      <c r="C608" s="36">
        <v>26</v>
      </c>
      <c r="D608" s="36">
        <v>4</v>
      </c>
      <c r="E608" s="36">
        <v>77.495369999999994</v>
      </c>
      <c r="F608" s="36">
        <v>75.534409999999994</v>
      </c>
    </row>
    <row r="609" spans="1:6" x14ac:dyDescent="0.2">
      <c r="A609" s="4">
        <v>607</v>
      </c>
      <c r="B609" s="36" t="s">
        <v>105</v>
      </c>
      <c r="C609" s="36">
        <v>26</v>
      </c>
      <c r="D609" s="36">
        <v>5</v>
      </c>
      <c r="E609" s="36">
        <v>77.979349999999997</v>
      </c>
      <c r="F609" s="36">
        <v>76.010050000000007</v>
      </c>
    </row>
    <row r="610" spans="1:6" x14ac:dyDescent="0.2">
      <c r="A610" s="4">
        <v>608</v>
      </c>
      <c r="B610" s="36" t="s">
        <v>105</v>
      </c>
      <c r="C610" s="36">
        <v>26</v>
      </c>
      <c r="D610" s="36">
        <v>6</v>
      </c>
      <c r="E610" s="36">
        <v>87.934340000000006</v>
      </c>
      <c r="F610" s="36">
        <v>85.714699999999993</v>
      </c>
    </row>
    <row r="611" spans="1:6" x14ac:dyDescent="0.2">
      <c r="A611" s="4">
        <v>609</v>
      </c>
      <c r="B611" s="36" t="s">
        <v>105</v>
      </c>
      <c r="C611" s="36">
        <v>26</v>
      </c>
      <c r="D611" s="36">
        <v>7</v>
      </c>
      <c r="E611" s="36">
        <v>229.26514</v>
      </c>
      <c r="F611" s="36">
        <v>80.549459999999996</v>
      </c>
    </row>
    <row r="612" spans="1:6" x14ac:dyDescent="0.2">
      <c r="A612" s="4">
        <v>610</v>
      </c>
      <c r="B612" s="36" t="s">
        <v>105</v>
      </c>
      <c r="C612" s="36">
        <v>26</v>
      </c>
      <c r="D612" s="36">
        <v>8</v>
      </c>
      <c r="E612" s="36">
        <v>266.13947999999999</v>
      </c>
      <c r="F612" s="36">
        <v>54.097389999999997</v>
      </c>
    </row>
    <row r="613" spans="1:6" x14ac:dyDescent="0.2">
      <c r="A613" s="4">
        <v>611</v>
      </c>
      <c r="B613" s="36" t="s">
        <v>105</v>
      </c>
      <c r="C613" s="36">
        <v>26</v>
      </c>
      <c r="D613" s="36">
        <v>9</v>
      </c>
      <c r="E613" s="36">
        <v>266.13947999999999</v>
      </c>
      <c r="F613" s="36">
        <v>84.379580000000004</v>
      </c>
    </row>
    <row r="614" spans="1:6" x14ac:dyDescent="0.2">
      <c r="A614" s="4">
        <v>612</v>
      </c>
      <c r="B614" s="36" t="s">
        <v>105</v>
      </c>
      <c r="C614" s="36">
        <v>26</v>
      </c>
      <c r="D614" s="36">
        <v>10</v>
      </c>
      <c r="E614" s="36">
        <v>266.13947999999999</v>
      </c>
      <c r="F614" s="36">
        <v>85.080520000000007</v>
      </c>
    </row>
    <row r="615" spans="1:6" x14ac:dyDescent="0.2">
      <c r="A615" s="4">
        <v>613</v>
      </c>
      <c r="B615" s="36" t="s">
        <v>105</v>
      </c>
      <c r="C615" s="36">
        <v>26</v>
      </c>
      <c r="D615" s="36">
        <v>11</v>
      </c>
      <c r="E615" s="36">
        <v>266.13947999999999</v>
      </c>
      <c r="F615" s="36">
        <v>82.293459999999996</v>
      </c>
    </row>
    <row r="616" spans="1:6" x14ac:dyDescent="0.2">
      <c r="A616" s="4">
        <v>614</v>
      </c>
      <c r="B616" s="36" t="s">
        <v>105</v>
      </c>
      <c r="C616" s="36">
        <v>26</v>
      </c>
      <c r="D616" s="36">
        <v>12</v>
      </c>
      <c r="E616" s="36">
        <v>266.13947999999999</v>
      </c>
      <c r="F616" s="36">
        <v>81.901269999999997</v>
      </c>
    </row>
    <row r="617" spans="1:6" x14ac:dyDescent="0.2">
      <c r="A617" s="4">
        <v>615</v>
      </c>
      <c r="B617" s="36" t="s">
        <v>105</v>
      </c>
      <c r="C617" s="36">
        <v>26</v>
      </c>
      <c r="D617" s="36">
        <v>13</v>
      </c>
      <c r="E617" s="36">
        <v>266.13947999999999</v>
      </c>
      <c r="F617" s="36">
        <v>77.537090000000006</v>
      </c>
    </row>
    <row r="618" spans="1:6" x14ac:dyDescent="0.2">
      <c r="A618" s="4">
        <v>616</v>
      </c>
      <c r="B618" s="36" t="s">
        <v>105</v>
      </c>
      <c r="C618" s="36">
        <v>26</v>
      </c>
      <c r="D618" s="36">
        <v>14</v>
      </c>
      <c r="E618" s="36">
        <v>266.13947999999999</v>
      </c>
      <c r="F618" s="36">
        <v>78.329819999999998</v>
      </c>
    </row>
    <row r="619" spans="1:6" x14ac:dyDescent="0.2">
      <c r="A619" s="4">
        <v>617</v>
      </c>
      <c r="B619" s="36" t="s">
        <v>105</v>
      </c>
      <c r="C619" s="36">
        <v>26</v>
      </c>
      <c r="D619" s="36">
        <v>15</v>
      </c>
      <c r="E619" s="36">
        <v>266.13947999999999</v>
      </c>
      <c r="F619" s="36">
        <v>104.31459</v>
      </c>
    </row>
    <row r="620" spans="1:6" x14ac:dyDescent="0.2">
      <c r="A620" s="4">
        <v>618</v>
      </c>
      <c r="B620" s="36" t="s">
        <v>105</v>
      </c>
      <c r="C620" s="36">
        <v>26</v>
      </c>
      <c r="D620" s="36">
        <v>16</v>
      </c>
      <c r="E620" s="36">
        <v>266.13947999999999</v>
      </c>
      <c r="F620" s="36">
        <v>121.67115</v>
      </c>
    </row>
    <row r="621" spans="1:6" x14ac:dyDescent="0.2">
      <c r="A621" s="4">
        <v>619</v>
      </c>
      <c r="B621" s="36" t="s">
        <v>105</v>
      </c>
      <c r="C621" s="36">
        <v>26</v>
      </c>
      <c r="D621" s="36">
        <v>17</v>
      </c>
      <c r="E621" s="36">
        <v>160.92367999999999</v>
      </c>
      <c r="F621" s="36">
        <v>127.65416</v>
      </c>
    </row>
    <row r="622" spans="1:6" x14ac:dyDescent="0.2">
      <c r="A622" s="4">
        <v>620</v>
      </c>
      <c r="B622" s="36" t="s">
        <v>105</v>
      </c>
      <c r="C622" s="36">
        <v>26</v>
      </c>
      <c r="D622" s="36">
        <v>18</v>
      </c>
      <c r="E622" s="36">
        <v>107.63571</v>
      </c>
      <c r="F622" s="36">
        <v>106.54258</v>
      </c>
    </row>
    <row r="623" spans="1:6" x14ac:dyDescent="0.2">
      <c r="A623" s="4">
        <v>621</v>
      </c>
      <c r="B623" s="36" t="s">
        <v>105</v>
      </c>
      <c r="C623" s="36">
        <v>26</v>
      </c>
      <c r="D623" s="36">
        <v>19</v>
      </c>
      <c r="E623" s="36">
        <v>106.15038</v>
      </c>
      <c r="F623" s="36">
        <v>105.08229</v>
      </c>
    </row>
    <row r="624" spans="1:6" x14ac:dyDescent="0.2">
      <c r="A624" s="4">
        <v>622</v>
      </c>
      <c r="B624" s="36" t="s">
        <v>105</v>
      </c>
      <c r="C624" s="36">
        <v>26</v>
      </c>
      <c r="D624" s="36">
        <v>20</v>
      </c>
      <c r="E624" s="36">
        <v>106.15038</v>
      </c>
      <c r="F624" s="36">
        <v>105.08229</v>
      </c>
    </row>
    <row r="625" spans="1:6" x14ac:dyDescent="0.2">
      <c r="A625" s="4">
        <v>623</v>
      </c>
      <c r="B625" s="36" t="s">
        <v>105</v>
      </c>
      <c r="C625" s="36">
        <v>26</v>
      </c>
      <c r="D625" s="36">
        <v>21</v>
      </c>
      <c r="E625" s="36">
        <v>156.77646999999999</v>
      </c>
      <c r="F625" s="36">
        <v>105.08229</v>
      </c>
    </row>
    <row r="626" spans="1:6" x14ac:dyDescent="0.2">
      <c r="A626" s="4">
        <v>624</v>
      </c>
      <c r="B626" s="36" t="s">
        <v>105</v>
      </c>
      <c r="C626" s="36">
        <v>26</v>
      </c>
      <c r="D626" s="36">
        <v>22</v>
      </c>
      <c r="E626" s="36">
        <v>266.02265999999997</v>
      </c>
      <c r="F626" s="36">
        <v>105.08229</v>
      </c>
    </row>
    <row r="627" spans="1:6" x14ac:dyDescent="0.2">
      <c r="A627" s="4">
        <v>625</v>
      </c>
      <c r="B627" s="36" t="s">
        <v>105</v>
      </c>
      <c r="C627" s="36">
        <v>26</v>
      </c>
      <c r="D627" s="36">
        <v>23</v>
      </c>
      <c r="E627" s="36">
        <v>266.02265999999997</v>
      </c>
      <c r="F627" s="36">
        <v>85.739739999999998</v>
      </c>
    </row>
    <row r="628" spans="1:6" x14ac:dyDescent="0.2">
      <c r="A628" s="4">
        <v>626</v>
      </c>
      <c r="B628" s="36" t="s">
        <v>105</v>
      </c>
      <c r="C628" s="36">
        <v>27</v>
      </c>
      <c r="D628" s="36">
        <v>0</v>
      </c>
      <c r="E628" s="36">
        <v>70.050479999999993</v>
      </c>
      <c r="F628" s="36">
        <v>68.076509999999999</v>
      </c>
    </row>
    <row r="629" spans="1:6" x14ac:dyDescent="0.2">
      <c r="A629" s="4">
        <v>627</v>
      </c>
      <c r="B629" s="36" t="s">
        <v>105</v>
      </c>
      <c r="C629" s="36">
        <v>27</v>
      </c>
      <c r="D629" s="36">
        <v>1</v>
      </c>
      <c r="E629" s="36">
        <v>67.038470000000004</v>
      </c>
      <c r="F629" s="36">
        <v>65.141080000000002</v>
      </c>
    </row>
    <row r="630" spans="1:6" x14ac:dyDescent="0.2">
      <c r="A630" s="4">
        <v>628</v>
      </c>
      <c r="B630" s="36" t="s">
        <v>105</v>
      </c>
      <c r="C630" s="36">
        <v>27</v>
      </c>
      <c r="D630" s="36">
        <v>2</v>
      </c>
      <c r="E630" s="36">
        <v>67.038470000000004</v>
      </c>
      <c r="F630" s="36">
        <v>65.141080000000002</v>
      </c>
    </row>
    <row r="631" spans="1:6" x14ac:dyDescent="0.2">
      <c r="A631" s="4">
        <v>629</v>
      </c>
      <c r="B631" s="36" t="s">
        <v>105</v>
      </c>
      <c r="C631" s="36">
        <v>27</v>
      </c>
      <c r="D631" s="36">
        <v>3</v>
      </c>
      <c r="E631" s="36">
        <v>66.740669999999994</v>
      </c>
      <c r="F631" s="36">
        <v>64.851789999999994</v>
      </c>
    </row>
    <row r="632" spans="1:6" x14ac:dyDescent="0.2">
      <c r="A632" s="4">
        <v>630</v>
      </c>
      <c r="B632" s="36" t="s">
        <v>105</v>
      </c>
      <c r="C632" s="36">
        <v>27</v>
      </c>
      <c r="D632" s="36">
        <v>4</v>
      </c>
      <c r="E632" s="36">
        <v>56.411360000000002</v>
      </c>
      <c r="F632" s="36">
        <v>54.820270000000001</v>
      </c>
    </row>
    <row r="633" spans="1:6" x14ac:dyDescent="0.2">
      <c r="A633" s="4">
        <v>631</v>
      </c>
      <c r="B633" s="36" t="s">
        <v>105</v>
      </c>
      <c r="C633" s="36">
        <v>27</v>
      </c>
      <c r="D633" s="36">
        <v>5</v>
      </c>
      <c r="E633" s="36">
        <v>60.614550000000001</v>
      </c>
      <c r="F633" s="36">
        <v>58.904350000000001</v>
      </c>
    </row>
    <row r="634" spans="1:6" x14ac:dyDescent="0.2">
      <c r="A634" s="4">
        <v>632</v>
      </c>
      <c r="B634" s="36" t="s">
        <v>105</v>
      </c>
      <c r="C634" s="36">
        <v>27</v>
      </c>
      <c r="D634" s="36">
        <v>6</v>
      </c>
      <c r="E634" s="36">
        <v>72.849779999999996</v>
      </c>
      <c r="F634" s="36">
        <v>70.790719999999993</v>
      </c>
    </row>
    <row r="635" spans="1:6" x14ac:dyDescent="0.2">
      <c r="A635" s="4">
        <v>633</v>
      </c>
      <c r="B635" s="36" t="s">
        <v>105</v>
      </c>
      <c r="C635" s="36">
        <v>27</v>
      </c>
      <c r="D635" s="36">
        <v>7</v>
      </c>
      <c r="E635" s="36">
        <v>50.7532</v>
      </c>
      <c r="F635" s="36">
        <v>49.315269999999998</v>
      </c>
    </row>
    <row r="636" spans="1:6" x14ac:dyDescent="0.2">
      <c r="A636" s="4">
        <v>634</v>
      </c>
      <c r="B636" s="36" t="s">
        <v>105</v>
      </c>
      <c r="C636" s="36">
        <v>27</v>
      </c>
      <c r="D636" s="36">
        <v>8</v>
      </c>
      <c r="E636" s="36">
        <v>50.812759999999997</v>
      </c>
      <c r="F636" s="36">
        <v>48.923879999999997</v>
      </c>
    </row>
    <row r="637" spans="1:6" x14ac:dyDescent="0.2">
      <c r="A637" s="4">
        <v>635</v>
      </c>
      <c r="B637" s="36" t="s">
        <v>105</v>
      </c>
      <c r="C637" s="36">
        <v>27</v>
      </c>
      <c r="D637" s="36">
        <v>9</v>
      </c>
      <c r="E637" s="36">
        <v>50.489440000000002</v>
      </c>
      <c r="F637" s="36">
        <v>48.617570000000001</v>
      </c>
    </row>
    <row r="638" spans="1:6" x14ac:dyDescent="0.2">
      <c r="A638" s="4">
        <v>636</v>
      </c>
      <c r="B638" s="36" t="s">
        <v>105</v>
      </c>
      <c r="C638" s="36">
        <v>27</v>
      </c>
      <c r="D638" s="36">
        <v>10</v>
      </c>
      <c r="E638" s="36">
        <v>58.096040000000002</v>
      </c>
      <c r="F638" s="36">
        <v>55.943390000000001</v>
      </c>
    </row>
    <row r="639" spans="1:6" x14ac:dyDescent="0.2">
      <c r="A639" s="4">
        <v>637</v>
      </c>
      <c r="B639" s="36" t="s">
        <v>105</v>
      </c>
      <c r="C639" s="36">
        <v>27</v>
      </c>
      <c r="D639" s="36">
        <v>11</v>
      </c>
      <c r="E639" s="36">
        <v>61.652589999999996</v>
      </c>
      <c r="F639" s="36">
        <v>59.363799999999998</v>
      </c>
    </row>
    <row r="640" spans="1:6" x14ac:dyDescent="0.2">
      <c r="A640" s="4">
        <v>638</v>
      </c>
      <c r="B640" s="36" t="s">
        <v>105</v>
      </c>
      <c r="C640" s="36">
        <v>27</v>
      </c>
      <c r="D640" s="36">
        <v>12</v>
      </c>
      <c r="E640" s="36">
        <v>53.450400000000002</v>
      </c>
      <c r="F640" s="36">
        <v>51.476430000000001</v>
      </c>
    </row>
    <row r="641" spans="1:6" x14ac:dyDescent="0.2">
      <c r="A641" s="4">
        <v>639</v>
      </c>
      <c r="B641" s="36" t="s">
        <v>105</v>
      </c>
      <c r="C641" s="36">
        <v>27</v>
      </c>
      <c r="D641" s="36">
        <v>13</v>
      </c>
      <c r="E641" s="36">
        <v>57.219659999999998</v>
      </c>
      <c r="F641" s="36">
        <v>55.101050000000001</v>
      </c>
    </row>
    <row r="642" spans="1:6" x14ac:dyDescent="0.2">
      <c r="A642" s="4">
        <v>640</v>
      </c>
      <c r="B642" s="36" t="s">
        <v>105</v>
      </c>
      <c r="C642" s="36">
        <v>27</v>
      </c>
      <c r="D642" s="36">
        <v>14</v>
      </c>
      <c r="E642" s="36">
        <v>53.024970000000003</v>
      </c>
      <c r="F642" s="36">
        <v>51.059510000000003</v>
      </c>
    </row>
    <row r="643" spans="1:6" x14ac:dyDescent="0.2">
      <c r="A643" s="4">
        <v>641</v>
      </c>
      <c r="B643" s="36" t="s">
        <v>105</v>
      </c>
      <c r="C643" s="36">
        <v>27</v>
      </c>
      <c r="D643" s="36">
        <v>15</v>
      </c>
      <c r="E643" s="36">
        <v>69.123050000000006</v>
      </c>
      <c r="F643" s="36">
        <v>66.553489999999996</v>
      </c>
    </row>
    <row r="644" spans="1:6" x14ac:dyDescent="0.2">
      <c r="A644" s="4">
        <v>642</v>
      </c>
      <c r="B644" s="36" t="s">
        <v>105</v>
      </c>
      <c r="C644" s="36">
        <v>27</v>
      </c>
      <c r="D644" s="36">
        <v>16</v>
      </c>
      <c r="E644" s="36">
        <v>82.949370000000002</v>
      </c>
      <c r="F644" s="36">
        <v>79.869290000000007</v>
      </c>
    </row>
    <row r="645" spans="1:6" x14ac:dyDescent="0.2">
      <c r="A645" s="4">
        <v>643</v>
      </c>
      <c r="B645" s="36" t="s">
        <v>105</v>
      </c>
      <c r="C645" s="36">
        <v>27</v>
      </c>
      <c r="D645" s="36">
        <v>17</v>
      </c>
      <c r="E645" s="36">
        <v>149.34970000000001</v>
      </c>
      <c r="F645" s="36">
        <v>143.81066999999999</v>
      </c>
    </row>
    <row r="646" spans="1:6" x14ac:dyDescent="0.2">
      <c r="A646" s="4">
        <v>644</v>
      </c>
      <c r="B646" s="36" t="s">
        <v>105</v>
      </c>
      <c r="C646" s="36">
        <v>27</v>
      </c>
      <c r="D646" s="36">
        <v>18</v>
      </c>
      <c r="E646" s="36">
        <v>119.86775</v>
      </c>
      <c r="F646" s="36">
        <v>120.70158000000001</v>
      </c>
    </row>
    <row r="647" spans="1:6" x14ac:dyDescent="0.2">
      <c r="A647" s="4">
        <v>645</v>
      </c>
      <c r="B647" s="36" t="s">
        <v>105</v>
      </c>
      <c r="C647" s="36">
        <v>27</v>
      </c>
      <c r="D647" s="36">
        <v>19</v>
      </c>
      <c r="E647" s="36">
        <v>119.86775</v>
      </c>
      <c r="F647" s="36">
        <v>120.70158000000001</v>
      </c>
    </row>
    <row r="648" spans="1:6" x14ac:dyDescent="0.2">
      <c r="A648" s="4">
        <v>646</v>
      </c>
      <c r="B648" s="36" t="s">
        <v>105</v>
      </c>
      <c r="C648" s="36">
        <v>27</v>
      </c>
      <c r="D648" s="36">
        <v>20</v>
      </c>
      <c r="E648" s="36">
        <v>119.86775</v>
      </c>
      <c r="F648" s="36">
        <v>120.70158000000001</v>
      </c>
    </row>
    <row r="649" spans="1:6" x14ac:dyDescent="0.2">
      <c r="A649" s="4">
        <v>647</v>
      </c>
      <c r="B649" s="36" t="s">
        <v>105</v>
      </c>
      <c r="C649" s="36">
        <v>27</v>
      </c>
      <c r="D649" s="36">
        <v>21</v>
      </c>
      <c r="E649" s="36">
        <v>119.86775</v>
      </c>
      <c r="F649" s="36">
        <v>120.70158000000001</v>
      </c>
    </row>
    <row r="650" spans="1:6" x14ac:dyDescent="0.2">
      <c r="A650" s="4">
        <v>648</v>
      </c>
      <c r="B650" s="36" t="s">
        <v>105</v>
      </c>
      <c r="C650" s="36">
        <v>27</v>
      </c>
      <c r="D650" s="36">
        <v>22</v>
      </c>
      <c r="E650" s="36">
        <v>115.38377</v>
      </c>
      <c r="F650" s="36">
        <v>116.19208</v>
      </c>
    </row>
    <row r="651" spans="1:6" x14ac:dyDescent="0.2">
      <c r="A651" s="4">
        <v>649</v>
      </c>
      <c r="B651" s="36" t="s">
        <v>105</v>
      </c>
      <c r="C651" s="36">
        <v>27</v>
      </c>
      <c r="D651" s="36">
        <v>23</v>
      </c>
      <c r="E651" s="36">
        <v>75.061989999999994</v>
      </c>
      <c r="F651" s="36">
        <v>75.581010000000006</v>
      </c>
    </row>
    <row r="652" spans="1:6" x14ac:dyDescent="0.2">
      <c r="A652" s="4">
        <v>650</v>
      </c>
      <c r="B652" s="36" t="s">
        <v>105</v>
      </c>
      <c r="C652" s="36">
        <v>28</v>
      </c>
      <c r="D652" s="36">
        <v>0</v>
      </c>
      <c r="E652" s="103">
        <v>85.087549999999993</v>
      </c>
      <c r="F652" s="103">
        <v>83.307659999999998</v>
      </c>
    </row>
    <row r="653" spans="1:6" x14ac:dyDescent="0.2">
      <c r="A653" s="4">
        <v>651</v>
      </c>
      <c r="B653" s="36" t="s">
        <v>105</v>
      </c>
      <c r="C653" s="36">
        <v>28</v>
      </c>
      <c r="D653" s="36">
        <v>1</v>
      </c>
      <c r="E653" s="103">
        <v>82.994050000000001</v>
      </c>
      <c r="F653" s="103">
        <v>81.256540000000001</v>
      </c>
    </row>
    <row r="654" spans="1:6" x14ac:dyDescent="0.2">
      <c r="A654" s="4">
        <v>652</v>
      </c>
      <c r="B654" s="36" t="s">
        <v>105</v>
      </c>
      <c r="C654" s="36">
        <v>28</v>
      </c>
      <c r="D654" s="36">
        <v>2</v>
      </c>
      <c r="E654" s="103">
        <v>77.230580000000003</v>
      </c>
      <c r="F654" s="103">
        <v>75.620199999999997</v>
      </c>
    </row>
    <row r="655" spans="1:6" x14ac:dyDescent="0.2">
      <c r="A655" s="4">
        <v>653</v>
      </c>
      <c r="B655" s="36" t="s">
        <v>105</v>
      </c>
      <c r="C655" s="36">
        <v>28</v>
      </c>
      <c r="D655" s="36">
        <v>3</v>
      </c>
      <c r="E655" s="103">
        <v>77.230580000000003</v>
      </c>
      <c r="F655" s="103">
        <v>75.620199999999997</v>
      </c>
    </row>
    <row r="656" spans="1:6" x14ac:dyDescent="0.2">
      <c r="A656" s="4">
        <v>654</v>
      </c>
      <c r="B656" s="36" t="s">
        <v>105</v>
      </c>
      <c r="C656" s="36">
        <v>28</v>
      </c>
      <c r="D656" s="36">
        <v>4</v>
      </c>
      <c r="E656" s="103">
        <v>80.12079</v>
      </c>
      <c r="F656" s="103">
        <v>78.451080000000005</v>
      </c>
    </row>
    <row r="657" spans="1:6" x14ac:dyDescent="0.2">
      <c r="A657" s="4">
        <v>655</v>
      </c>
      <c r="B657" s="36" t="s">
        <v>105</v>
      </c>
      <c r="C657" s="36">
        <v>28</v>
      </c>
      <c r="D657" s="36">
        <v>5</v>
      </c>
      <c r="E657" s="103">
        <v>84.824809999999999</v>
      </c>
      <c r="F657" s="103">
        <v>83.053380000000004</v>
      </c>
    </row>
    <row r="658" spans="1:6" x14ac:dyDescent="0.2">
      <c r="A658" s="4">
        <v>656</v>
      </c>
      <c r="B658" s="36" t="s">
        <v>105</v>
      </c>
      <c r="C658" s="36">
        <v>28</v>
      </c>
      <c r="D658" s="36">
        <v>6</v>
      </c>
      <c r="E658" s="103">
        <v>85.087549999999993</v>
      </c>
      <c r="F658" s="103">
        <v>83.307659999999998</v>
      </c>
    </row>
    <row r="659" spans="1:6" x14ac:dyDescent="0.2">
      <c r="A659" s="4">
        <v>657</v>
      </c>
      <c r="B659" s="36" t="s">
        <v>105</v>
      </c>
      <c r="C659" s="36">
        <v>28</v>
      </c>
      <c r="D659" s="36">
        <v>7</v>
      </c>
      <c r="E659" s="103">
        <v>79.883470000000003</v>
      </c>
      <c r="F659" s="103">
        <v>78.205280000000002</v>
      </c>
    </row>
    <row r="660" spans="1:6" x14ac:dyDescent="0.2">
      <c r="A660" s="4">
        <v>658</v>
      </c>
      <c r="B660" s="36" t="s">
        <v>105</v>
      </c>
      <c r="C660" s="36">
        <v>28</v>
      </c>
      <c r="D660" s="36">
        <v>8</v>
      </c>
      <c r="E660" s="103">
        <v>65.703630000000004</v>
      </c>
      <c r="F660" s="103">
        <v>63.406709999999997</v>
      </c>
    </row>
    <row r="661" spans="1:6" x14ac:dyDescent="0.2">
      <c r="A661" s="4">
        <v>659</v>
      </c>
      <c r="B661" s="36" t="s">
        <v>105</v>
      </c>
      <c r="C661" s="36">
        <v>28</v>
      </c>
      <c r="D661" s="36">
        <v>9</v>
      </c>
      <c r="E661" s="103">
        <v>65.720579999999998</v>
      </c>
      <c r="F661" s="103">
        <v>63.415190000000003</v>
      </c>
    </row>
    <row r="662" spans="1:6" x14ac:dyDescent="0.2">
      <c r="A662" s="4">
        <v>660</v>
      </c>
      <c r="B662" s="36" t="s">
        <v>105</v>
      </c>
      <c r="C662" s="36">
        <v>28</v>
      </c>
      <c r="D662" s="36">
        <v>10</v>
      </c>
      <c r="E662" s="103">
        <v>62.347250000000003</v>
      </c>
      <c r="F662" s="103">
        <v>60.160519999999998</v>
      </c>
    </row>
    <row r="663" spans="1:6" x14ac:dyDescent="0.2">
      <c r="A663" s="4">
        <v>661</v>
      </c>
      <c r="B663" s="36" t="s">
        <v>105</v>
      </c>
      <c r="C663" s="36">
        <v>28</v>
      </c>
      <c r="D663" s="36">
        <v>11</v>
      </c>
      <c r="E663" s="103">
        <v>74.475980000000007</v>
      </c>
      <c r="F663" s="103">
        <v>71.865459999999999</v>
      </c>
    </row>
    <row r="664" spans="1:6" x14ac:dyDescent="0.2">
      <c r="A664" s="4">
        <v>662</v>
      </c>
      <c r="B664" s="36" t="s">
        <v>105</v>
      </c>
      <c r="C664" s="36">
        <v>28</v>
      </c>
      <c r="D664" s="36">
        <v>12</v>
      </c>
      <c r="E664" s="103">
        <v>74.475980000000007</v>
      </c>
      <c r="F664" s="103">
        <v>71.865459999999999</v>
      </c>
    </row>
    <row r="665" spans="1:6" x14ac:dyDescent="0.2">
      <c r="A665" s="4">
        <v>663</v>
      </c>
      <c r="B665" s="36" t="s">
        <v>105</v>
      </c>
      <c r="C665" s="36">
        <v>28</v>
      </c>
      <c r="D665" s="36">
        <v>13</v>
      </c>
      <c r="E665" s="103">
        <v>74.475980000000007</v>
      </c>
      <c r="F665" s="103">
        <v>71.865459999999999</v>
      </c>
    </row>
    <row r="666" spans="1:6" x14ac:dyDescent="0.2">
      <c r="A666" s="4">
        <v>664</v>
      </c>
      <c r="B666" s="36" t="s">
        <v>105</v>
      </c>
      <c r="C666" s="36">
        <v>28</v>
      </c>
      <c r="D666" s="36">
        <v>14</v>
      </c>
      <c r="E666" s="103">
        <v>62.067549999999997</v>
      </c>
      <c r="F666" s="103">
        <v>59.889299999999999</v>
      </c>
    </row>
    <row r="667" spans="1:6" x14ac:dyDescent="0.2">
      <c r="A667" s="4">
        <v>665</v>
      </c>
      <c r="B667" s="36" t="s">
        <v>105</v>
      </c>
      <c r="C667" s="36">
        <v>28</v>
      </c>
      <c r="D667" s="36">
        <v>15</v>
      </c>
      <c r="E667" s="103">
        <v>0</v>
      </c>
      <c r="F667" s="103">
        <v>0</v>
      </c>
    </row>
    <row r="668" spans="1:6" x14ac:dyDescent="0.2">
      <c r="A668" s="4">
        <v>666</v>
      </c>
      <c r="B668" s="36" t="s">
        <v>105</v>
      </c>
      <c r="C668" s="36">
        <v>28</v>
      </c>
      <c r="D668" s="36">
        <v>16</v>
      </c>
      <c r="E668" s="103">
        <v>34.818179999999998</v>
      </c>
      <c r="F668" s="103">
        <v>33.597670000000001</v>
      </c>
    </row>
    <row r="669" spans="1:6" x14ac:dyDescent="0.2">
      <c r="A669" s="4">
        <v>667</v>
      </c>
      <c r="B669" s="36" t="s">
        <v>105</v>
      </c>
      <c r="C669" s="36">
        <v>28</v>
      </c>
      <c r="D669" s="36">
        <v>17</v>
      </c>
      <c r="E669" s="103">
        <v>94.368440000000007</v>
      </c>
      <c r="F669" s="103">
        <v>91.062920000000005</v>
      </c>
    </row>
    <row r="670" spans="1:6" x14ac:dyDescent="0.2">
      <c r="A670" s="4">
        <v>668</v>
      </c>
      <c r="B670" s="36" t="s">
        <v>105</v>
      </c>
      <c r="C670" s="36">
        <v>28</v>
      </c>
      <c r="D670" s="36">
        <v>18</v>
      </c>
      <c r="E670" s="103">
        <v>84.850229999999996</v>
      </c>
      <c r="F670" s="103">
        <v>82.519419999999997</v>
      </c>
    </row>
    <row r="671" spans="1:6" x14ac:dyDescent="0.2">
      <c r="A671" s="4">
        <v>669</v>
      </c>
      <c r="B671" s="36" t="s">
        <v>105</v>
      </c>
      <c r="C671" s="36">
        <v>28</v>
      </c>
      <c r="D671" s="36">
        <v>19</v>
      </c>
      <c r="E671" s="103">
        <v>84.850229999999996</v>
      </c>
      <c r="F671" s="103">
        <v>82.519419999999997</v>
      </c>
    </row>
    <row r="672" spans="1:6" x14ac:dyDescent="0.2">
      <c r="A672" s="4">
        <v>670</v>
      </c>
      <c r="B672" s="36" t="s">
        <v>105</v>
      </c>
      <c r="C672" s="36">
        <v>28</v>
      </c>
      <c r="D672" s="36">
        <v>20</v>
      </c>
      <c r="E672" s="103">
        <v>84.850229999999996</v>
      </c>
      <c r="F672" s="103">
        <v>82.519419999999997</v>
      </c>
    </row>
    <row r="673" spans="1:6" x14ac:dyDescent="0.2">
      <c r="A673" s="4">
        <v>671</v>
      </c>
      <c r="B673" s="36" t="s">
        <v>105</v>
      </c>
      <c r="C673" s="36">
        <v>28</v>
      </c>
      <c r="D673" s="36">
        <v>21</v>
      </c>
      <c r="E673" s="103">
        <v>84.850229999999996</v>
      </c>
      <c r="F673" s="103">
        <v>82.519419999999997</v>
      </c>
    </row>
    <row r="674" spans="1:6" x14ac:dyDescent="0.2">
      <c r="A674" s="4">
        <v>672</v>
      </c>
      <c r="B674" s="36" t="s">
        <v>105</v>
      </c>
      <c r="C674" s="36">
        <v>28</v>
      </c>
      <c r="D674" s="36">
        <v>22</v>
      </c>
      <c r="E674" s="103">
        <v>88.918570000000003</v>
      </c>
      <c r="F674" s="103">
        <v>86.47757</v>
      </c>
    </row>
    <row r="675" spans="1:6" x14ac:dyDescent="0.2">
      <c r="A675" s="4">
        <v>673</v>
      </c>
      <c r="B675" s="36" t="s">
        <v>105</v>
      </c>
      <c r="C675" s="36">
        <v>28</v>
      </c>
      <c r="D675" s="36">
        <v>23</v>
      </c>
      <c r="E675" s="103">
        <v>88.918570000000003</v>
      </c>
      <c r="F675" s="103">
        <v>86.47757</v>
      </c>
    </row>
    <row r="676" spans="1:6" x14ac:dyDescent="0.2">
      <c r="A676" s="4">
        <v>674</v>
      </c>
      <c r="B676" s="36" t="s">
        <v>105</v>
      </c>
      <c r="C676" s="36">
        <v>29</v>
      </c>
      <c r="D676" s="36">
        <v>0</v>
      </c>
      <c r="E676" s="36">
        <v>77.939059999999998</v>
      </c>
      <c r="F676" s="36">
        <v>77.210260000000005</v>
      </c>
    </row>
    <row r="677" spans="1:6" x14ac:dyDescent="0.2">
      <c r="A677" s="4">
        <v>675</v>
      </c>
      <c r="B677" s="36" t="s">
        <v>105</v>
      </c>
      <c r="C677" s="36">
        <v>29</v>
      </c>
      <c r="D677" s="36">
        <v>1</v>
      </c>
      <c r="E677" s="36">
        <v>77.023820000000001</v>
      </c>
      <c r="F677" s="36">
        <v>76.3035</v>
      </c>
    </row>
    <row r="678" spans="1:6" x14ac:dyDescent="0.2">
      <c r="A678" s="4">
        <v>676</v>
      </c>
      <c r="B678" s="36" t="s">
        <v>105</v>
      </c>
      <c r="C678" s="36">
        <v>29</v>
      </c>
      <c r="D678" s="36">
        <v>2</v>
      </c>
      <c r="E678" s="36">
        <v>77.939059999999998</v>
      </c>
      <c r="F678" s="36">
        <v>77.210260000000005</v>
      </c>
    </row>
    <row r="679" spans="1:6" x14ac:dyDescent="0.2">
      <c r="A679" s="4">
        <v>677</v>
      </c>
      <c r="B679" s="36" t="s">
        <v>105</v>
      </c>
      <c r="C679" s="36">
        <v>29</v>
      </c>
      <c r="D679" s="36">
        <v>3</v>
      </c>
      <c r="E679" s="36">
        <v>77.939059999999998</v>
      </c>
      <c r="F679" s="36">
        <v>77.210260000000005</v>
      </c>
    </row>
    <row r="680" spans="1:6" x14ac:dyDescent="0.2">
      <c r="A680" s="4">
        <v>678</v>
      </c>
      <c r="B680" s="36" t="s">
        <v>105</v>
      </c>
      <c r="C680" s="36">
        <v>29</v>
      </c>
      <c r="D680" s="36">
        <v>4</v>
      </c>
      <c r="E680" s="36">
        <v>77.320430000000002</v>
      </c>
      <c r="F680" s="36">
        <v>76.608580000000003</v>
      </c>
    </row>
    <row r="681" spans="1:6" x14ac:dyDescent="0.2">
      <c r="A681" s="4">
        <v>679</v>
      </c>
      <c r="B681" s="36" t="s">
        <v>105</v>
      </c>
      <c r="C681" s="36">
        <v>29</v>
      </c>
      <c r="D681" s="36">
        <v>5</v>
      </c>
      <c r="E681" s="36">
        <v>77.261099999999999</v>
      </c>
      <c r="F681" s="36">
        <v>76.549260000000004</v>
      </c>
    </row>
    <row r="682" spans="1:6" x14ac:dyDescent="0.2">
      <c r="A682" s="4">
        <v>680</v>
      </c>
      <c r="B682" s="36" t="s">
        <v>105</v>
      </c>
      <c r="C682" s="36">
        <v>29</v>
      </c>
      <c r="D682" s="36">
        <v>6</v>
      </c>
      <c r="E682" s="36">
        <v>77.540760000000006</v>
      </c>
      <c r="F682" s="36">
        <v>76.828909999999993</v>
      </c>
    </row>
    <row r="683" spans="1:6" x14ac:dyDescent="0.2">
      <c r="A683" s="4">
        <v>681</v>
      </c>
      <c r="B683" s="36" t="s">
        <v>105</v>
      </c>
      <c r="C683" s="36">
        <v>29</v>
      </c>
      <c r="D683" s="36">
        <v>7</v>
      </c>
      <c r="E683" s="36">
        <v>65.210509999999999</v>
      </c>
      <c r="F683" s="36">
        <v>64.608829999999998</v>
      </c>
    </row>
    <row r="684" spans="1:6" x14ac:dyDescent="0.2">
      <c r="A684" s="4">
        <v>682</v>
      </c>
      <c r="B684" s="36" t="s">
        <v>105</v>
      </c>
      <c r="C684" s="36">
        <v>29</v>
      </c>
      <c r="D684" s="36">
        <v>8</v>
      </c>
      <c r="E684" s="36">
        <v>49.414230000000003</v>
      </c>
      <c r="F684" s="36">
        <v>48.38035</v>
      </c>
    </row>
    <row r="685" spans="1:6" x14ac:dyDescent="0.2">
      <c r="A685" s="4">
        <v>683</v>
      </c>
      <c r="B685" s="36" t="s">
        <v>105</v>
      </c>
      <c r="C685" s="36">
        <v>29</v>
      </c>
      <c r="D685" s="36">
        <v>9</v>
      </c>
      <c r="E685" s="36">
        <v>57.854730000000004</v>
      </c>
      <c r="F685" s="36">
        <v>56.642890000000001</v>
      </c>
    </row>
    <row r="686" spans="1:6" x14ac:dyDescent="0.2">
      <c r="A686" s="4">
        <v>684</v>
      </c>
      <c r="B686" s="36" t="s">
        <v>105</v>
      </c>
      <c r="C686" s="36">
        <v>29</v>
      </c>
      <c r="D686" s="36">
        <v>10</v>
      </c>
      <c r="E686" s="36">
        <v>64.066460000000006</v>
      </c>
      <c r="F686" s="36">
        <v>62.719029999999997</v>
      </c>
    </row>
    <row r="687" spans="1:6" x14ac:dyDescent="0.2">
      <c r="A687" s="4">
        <v>685</v>
      </c>
      <c r="B687" s="36" t="s">
        <v>105</v>
      </c>
      <c r="C687" s="36">
        <v>29</v>
      </c>
      <c r="D687" s="36">
        <v>11</v>
      </c>
      <c r="E687" s="36">
        <v>64.100359999999995</v>
      </c>
      <c r="F687" s="36">
        <v>62.752929999999999</v>
      </c>
    </row>
    <row r="688" spans="1:6" x14ac:dyDescent="0.2">
      <c r="A688" s="4">
        <v>686</v>
      </c>
      <c r="B688" s="36" t="s">
        <v>105</v>
      </c>
      <c r="C688" s="36">
        <v>29</v>
      </c>
      <c r="D688" s="36">
        <v>12</v>
      </c>
      <c r="E688" s="36">
        <v>41.516089999999998</v>
      </c>
      <c r="F688" s="36">
        <v>40.651699999999998</v>
      </c>
    </row>
    <row r="689" spans="1:6" x14ac:dyDescent="0.2">
      <c r="A689" s="4">
        <v>687</v>
      </c>
      <c r="B689" s="36" t="s">
        <v>105</v>
      </c>
      <c r="C689" s="36">
        <v>29</v>
      </c>
      <c r="D689" s="36">
        <v>13</v>
      </c>
      <c r="E689" s="36">
        <v>33.465409999999999</v>
      </c>
      <c r="F689" s="36">
        <v>32.770499999999998</v>
      </c>
    </row>
    <row r="690" spans="1:6" x14ac:dyDescent="0.2">
      <c r="A690" s="4">
        <v>688</v>
      </c>
      <c r="B690" s="36" t="s">
        <v>105</v>
      </c>
      <c r="C690" s="36">
        <v>29</v>
      </c>
      <c r="D690" s="36">
        <v>14</v>
      </c>
      <c r="E690" s="36">
        <v>47.227829999999997</v>
      </c>
      <c r="F690" s="36">
        <v>46.236330000000002</v>
      </c>
    </row>
    <row r="691" spans="1:6" x14ac:dyDescent="0.2">
      <c r="A691" s="4">
        <v>689</v>
      </c>
      <c r="B691" s="36" t="s">
        <v>105</v>
      </c>
      <c r="C691" s="36">
        <v>29</v>
      </c>
      <c r="D691" s="36">
        <v>15</v>
      </c>
      <c r="E691" s="36">
        <v>41.694049999999997</v>
      </c>
      <c r="F691" s="36">
        <v>40.821179999999998</v>
      </c>
    </row>
    <row r="692" spans="1:6" x14ac:dyDescent="0.2">
      <c r="A692" s="4">
        <v>690</v>
      </c>
      <c r="B692" s="36" t="s">
        <v>105</v>
      </c>
      <c r="C692" s="36">
        <v>29</v>
      </c>
      <c r="D692" s="36">
        <v>16</v>
      </c>
      <c r="E692" s="36">
        <v>88.599850000000004</v>
      </c>
      <c r="F692" s="36">
        <v>86.743960000000001</v>
      </c>
    </row>
    <row r="693" spans="1:6" x14ac:dyDescent="0.2">
      <c r="A693" s="4">
        <v>691</v>
      </c>
      <c r="B693" s="36" t="s">
        <v>105</v>
      </c>
      <c r="C693" s="36">
        <v>29</v>
      </c>
      <c r="D693" s="36">
        <v>17</v>
      </c>
      <c r="E693" s="36">
        <v>111.01464</v>
      </c>
      <c r="F693" s="36">
        <v>108.68418</v>
      </c>
    </row>
    <row r="694" spans="1:6" x14ac:dyDescent="0.2">
      <c r="A694" s="4">
        <v>692</v>
      </c>
      <c r="B694" s="36" t="s">
        <v>105</v>
      </c>
      <c r="C694" s="36">
        <v>29</v>
      </c>
      <c r="D694" s="36">
        <v>18</v>
      </c>
      <c r="E694" s="36">
        <v>88.540530000000004</v>
      </c>
      <c r="F694" s="36">
        <v>87.481229999999996</v>
      </c>
    </row>
    <row r="695" spans="1:6" x14ac:dyDescent="0.2">
      <c r="A695" s="4">
        <v>693</v>
      </c>
      <c r="B695" s="36" t="s">
        <v>105</v>
      </c>
      <c r="C695" s="36">
        <v>29</v>
      </c>
      <c r="D695" s="36">
        <v>19</v>
      </c>
      <c r="E695" s="36">
        <v>88.540530000000004</v>
      </c>
      <c r="F695" s="36">
        <v>87.481229999999996</v>
      </c>
    </row>
    <row r="696" spans="1:6" x14ac:dyDescent="0.2">
      <c r="A696" s="4">
        <v>694</v>
      </c>
      <c r="B696" s="36" t="s">
        <v>105</v>
      </c>
      <c r="C696" s="36">
        <v>29</v>
      </c>
      <c r="D696" s="36">
        <v>20</v>
      </c>
      <c r="E696" s="36">
        <v>88.540530000000004</v>
      </c>
      <c r="F696" s="36">
        <v>87.481229999999996</v>
      </c>
    </row>
    <row r="697" spans="1:6" x14ac:dyDescent="0.2">
      <c r="A697" s="4">
        <v>695</v>
      </c>
      <c r="B697" s="36" t="s">
        <v>105</v>
      </c>
      <c r="C697" s="36">
        <v>29</v>
      </c>
      <c r="D697" s="36">
        <v>21</v>
      </c>
      <c r="E697" s="36">
        <v>88.540530000000004</v>
      </c>
      <c r="F697" s="36">
        <v>87.481229999999996</v>
      </c>
    </row>
    <row r="698" spans="1:6" x14ac:dyDescent="0.2">
      <c r="A698" s="4">
        <v>696</v>
      </c>
      <c r="B698" s="36" t="s">
        <v>105</v>
      </c>
      <c r="C698" s="36">
        <v>29</v>
      </c>
      <c r="D698" s="36">
        <v>22</v>
      </c>
      <c r="E698" s="36">
        <v>88.540530000000004</v>
      </c>
      <c r="F698" s="36">
        <v>87.481229999999996</v>
      </c>
    </row>
    <row r="699" spans="1:6" x14ac:dyDescent="0.2">
      <c r="A699" s="4">
        <v>697</v>
      </c>
      <c r="B699" s="36" t="s">
        <v>105</v>
      </c>
      <c r="C699" s="36">
        <v>29</v>
      </c>
      <c r="D699" s="36">
        <v>23</v>
      </c>
      <c r="E699" s="36">
        <v>88.540530000000004</v>
      </c>
      <c r="F699" s="36">
        <v>87.481229999999996</v>
      </c>
    </row>
    <row r="700" spans="1:6" x14ac:dyDescent="0.2">
      <c r="A700" s="4">
        <v>698</v>
      </c>
      <c r="B700" s="36" t="s">
        <v>105</v>
      </c>
      <c r="C700" s="36">
        <v>30</v>
      </c>
      <c r="D700" s="36">
        <v>0</v>
      </c>
      <c r="E700" s="36">
        <v>79.173689999999993</v>
      </c>
      <c r="F700" s="36">
        <v>79.267910000000001</v>
      </c>
    </row>
    <row r="701" spans="1:6" x14ac:dyDescent="0.2">
      <c r="A701" s="4">
        <v>699</v>
      </c>
      <c r="B701" s="36" t="s">
        <v>105</v>
      </c>
      <c r="C701" s="36">
        <v>30</v>
      </c>
      <c r="D701" s="36">
        <v>1</v>
      </c>
      <c r="E701" s="36">
        <v>76.072869999999995</v>
      </c>
      <c r="F701" s="36">
        <v>76.158529999999999</v>
      </c>
    </row>
    <row r="702" spans="1:6" x14ac:dyDescent="0.2">
      <c r="A702" s="4">
        <v>700</v>
      </c>
      <c r="B702" s="36" t="s">
        <v>105</v>
      </c>
      <c r="C702" s="36">
        <v>30</v>
      </c>
      <c r="D702" s="36">
        <v>2</v>
      </c>
      <c r="E702" s="36">
        <v>76.072869999999995</v>
      </c>
      <c r="F702" s="36">
        <v>76.158529999999999</v>
      </c>
    </row>
    <row r="703" spans="1:6" x14ac:dyDescent="0.2">
      <c r="A703" s="4">
        <v>701</v>
      </c>
      <c r="B703" s="36" t="s">
        <v>105</v>
      </c>
      <c r="C703" s="36">
        <v>30</v>
      </c>
      <c r="D703" s="36">
        <v>3</v>
      </c>
      <c r="E703" s="36">
        <v>76.072869999999995</v>
      </c>
      <c r="F703" s="36">
        <v>76.158529999999999</v>
      </c>
    </row>
    <row r="704" spans="1:6" x14ac:dyDescent="0.2">
      <c r="A704" s="4">
        <v>702</v>
      </c>
      <c r="B704" s="36" t="s">
        <v>105</v>
      </c>
      <c r="C704" s="36">
        <v>30</v>
      </c>
      <c r="D704" s="36">
        <v>4</v>
      </c>
      <c r="E704" s="36">
        <v>76.072869999999995</v>
      </c>
      <c r="F704" s="36">
        <v>76.158529999999999</v>
      </c>
    </row>
    <row r="705" spans="1:6" x14ac:dyDescent="0.2">
      <c r="A705" s="4">
        <v>703</v>
      </c>
      <c r="B705" s="36" t="s">
        <v>105</v>
      </c>
      <c r="C705" s="36">
        <v>30</v>
      </c>
      <c r="D705" s="36">
        <v>5</v>
      </c>
      <c r="E705" s="36">
        <v>76.072869999999995</v>
      </c>
      <c r="F705" s="36">
        <v>76.158529999999999</v>
      </c>
    </row>
    <row r="706" spans="1:6" x14ac:dyDescent="0.2">
      <c r="A706" s="4">
        <v>704</v>
      </c>
      <c r="B706" s="36" t="s">
        <v>105</v>
      </c>
      <c r="C706" s="36">
        <v>30</v>
      </c>
      <c r="D706" s="36">
        <v>6</v>
      </c>
      <c r="E706" s="36">
        <v>76.072869999999995</v>
      </c>
      <c r="F706" s="36">
        <v>76.158529999999999</v>
      </c>
    </row>
    <row r="707" spans="1:6" x14ac:dyDescent="0.2">
      <c r="A707" s="4">
        <v>705</v>
      </c>
      <c r="B707" s="36" t="s">
        <v>105</v>
      </c>
      <c r="C707" s="36">
        <v>30</v>
      </c>
      <c r="D707" s="36">
        <v>7</v>
      </c>
      <c r="E707" s="36">
        <v>57.193849999999998</v>
      </c>
      <c r="F707" s="36">
        <v>57.253810000000001</v>
      </c>
    </row>
    <row r="708" spans="1:6" x14ac:dyDescent="0.2">
      <c r="A708" s="4">
        <v>706</v>
      </c>
      <c r="B708" s="36" t="s">
        <v>105</v>
      </c>
      <c r="C708" s="36">
        <v>30</v>
      </c>
      <c r="D708" s="36">
        <v>8</v>
      </c>
      <c r="E708" s="36">
        <v>0</v>
      </c>
      <c r="F708" s="36">
        <v>0</v>
      </c>
    </row>
    <row r="709" spans="1:6" x14ac:dyDescent="0.2">
      <c r="A709" s="4">
        <v>707</v>
      </c>
      <c r="B709" s="36" t="s">
        <v>105</v>
      </c>
      <c r="C709" s="36">
        <v>30</v>
      </c>
      <c r="D709" s="36">
        <v>9</v>
      </c>
      <c r="E709" s="36">
        <v>0</v>
      </c>
      <c r="F709" s="36">
        <v>0</v>
      </c>
    </row>
    <row r="710" spans="1:6" x14ac:dyDescent="0.2">
      <c r="A710" s="4">
        <v>708</v>
      </c>
      <c r="B710" s="36" t="s">
        <v>105</v>
      </c>
      <c r="C710" s="36">
        <v>30</v>
      </c>
      <c r="D710" s="36">
        <v>10</v>
      </c>
      <c r="E710" s="36">
        <v>0</v>
      </c>
      <c r="F710" s="36">
        <v>0</v>
      </c>
    </row>
    <row r="711" spans="1:6" x14ac:dyDescent="0.2">
      <c r="A711" s="4">
        <v>709</v>
      </c>
      <c r="B711" s="36" t="s">
        <v>105</v>
      </c>
      <c r="C711" s="36">
        <v>30</v>
      </c>
      <c r="D711" s="36">
        <v>11</v>
      </c>
      <c r="E711" s="36">
        <v>0</v>
      </c>
      <c r="F711" s="36">
        <v>0</v>
      </c>
    </row>
    <row r="712" spans="1:6" x14ac:dyDescent="0.2">
      <c r="A712" s="4">
        <v>710</v>
      </c>
      <c r="B712" s="36" t="s">
        <v>105</v>
      </c>
      <c r="C712" s="36">
        <v>30</v>
      </c>
      <c r="D712" s="36">
        <v>12</v>
      </c>
      <c r="E712" s="36">
        <v>0</v>
      </c>
      <c r="F712" s="36">
        <v>0</v>
      </c>
    </row>
    <row r="713" spans="1:6" x14ac:dyDescent="0.2">
      <c r="A713" s="4">
        <v>711</v>
      </c>
      <c r="B713" s="36" t="s">
        <v>105</v>
      </c>
      <c r="C713" s="36">
        <v>30</v>
      </c>
      <c r="D713" s="36">
        <v>13</v>
      </c>
      <c r="E713" s="36">
        <v>0</v>
      </c>
      <c r="F713" s="36">
        <v>0</v>
      </c>
    </row>
    <row r="714" spans="1:6" x14ac:dyDescent="0.2">
      <c r="A714" s="4">
        <v>712</v>
      </c>
      <c r="B714" s="36" t="s">
        <v>105</v>
      </c>
      <c r="C714" s="36">
        <v>30</v>
      </c>
      <c r="D714" s="36">
        <v>14</v>
      </c>
      <c r="E714" s="36">
        <v>0</v>
      </c>
      <c r="F714" s="36">
        <v>0</v>
      </c>
    </row>
    <row r="715" spans="1:6" x14ac:dyDescent="0.2">
      <c r="A715" s="4">
        <v>713</v>
      </c>
      <c r="B715" s="36" t="s">
        <v>105</v>
      </c>
      <c r="C715" s="36">
        <v>30</v>
      </c>
      <c r="D715" s="36">
        <v>15</v>
      </c>
      <c r="E715" s="36">
        <v>0</v>
      </c>
      <c r="F715" s="36">
        <v>0</v>
      </c>
    </row>
    <row r="716" spans="1:6" x14ac:dyDescent="0.2">
      <c r="A716" s="4">
        <v>714</v>
      </c>
      <c r="B716" s="36" t="s">
        <v>105</v>
      </c>
      <c r="C716" s="36">
        <v>30</v>
      </c>
      <c r="D716" s="36">
        <v>16</v>
      </c>
      <c r="E716" s="36">
        <v>0</v>
      </c>
      <c r="F716" s="36">
        <v>0</v>
      </c>
    </row>
    <row r="717" spans="1:6" x14ac:dyDescent="0.2">
      <c r="A717" s="4">
        <v>715</v>
      </c>
      <c r="B717" s="36" t="s">
        <v>105</v>
      </c>
      <c r="C717" s="36">
        <v>30</v>
      </c>
      <c r="D717" s="36">
        <v>17</v>
      </c>
      <c r="E717" s="36">
        <v>79.165120000000002</v>
      </c>
      <c r="F717" s="36">
        <v>78.950980000000001</v>
      </c>
    </row>
    <row r="718" spans="1:6" x14ac:dyDescent="0.2">
      <c r="A718" s="4">
        <v>716</v>
      </c>
      <c r="B718" s="36" t="s">
        <v>105</v>
      </c>
      <c r="C718" s="36">
        <v>30</v>
      </c>
      <c r="D718" s="36">
        <v>18</v>
      </c>
      <c r="E718" s="36">
        <v>79.336439999999996</v>
      </c>
      <c r="F718" s="36">
        <v>79.088030000000003</v>
      </c>
    </row>
    <row r="719" spans="1:6" x14ac:dyDescent="0.2">
      <c r="A719" s="4">
        <v>717</v>
      </c>
      <c r="B719" s="36" t="s">
        <v>105</v>
      </c>
      <c r="C719" s="36">
        <v>30</v>
      </c>
      <c r="D719" s="36">
        <v>19</v>
      </c>
      <c r="E719" s="36">
        <v>79.336439999999996</v>
      </c>
      <c r="F719" s="36">
        <v>79.088030000000003</v>
      </c>
    </row>
    <row r="720" spans="1:6" x14ac:dyDescent="0.2">
      <c r="A720" s="4">
        <v>718</v>
      </c>
      <c r="B720" s="36" t="s">
        <v>105</v>
      </c>
      <c r="C720" s="36">
        <v>30</v>
      </c>
      <c r="D720" s="36">
        <v>20</v>
      </c>
      <c r="E720" s="36">
        <v>79.336439999999996</v>
      </c>
      <c r="F720" s="36">
        <v>79.088030000000003</v>
      </c>
    </row>
    <row r="721" spans="1:6" x14ac:dyDescent="0.2">
      <c r="A721" s="4">
        <v>719</v>
      </c>
      <c r="B721" s="36" t="s">
        <v>105</v>
      </c>
      <c r="C721" s="36">
        <v>30</v>
      </c>
      <c r="D721" s="36">
        <v>21</v>
      </c>
      <c r="E721" s="36">
        <v>79.336439999999996</v>
      </c>
      <c r="F721" s="36">
        <v>79.088030000000003</v>
      </c>
    </row>
    <row r="722" spans="1:6" x14ac:dyDescent="0.2">
      <c r="A722" s="4">
        <v>720</v>
      </c>
      <c r="B722" s="36" t="s">
        <v>105</v>
      </c>
      <c r="C722" s="36">
        <v>30</v>
      </c>
      <c r="D722" s="36">
        <v>22</v>
      </c>
      <c r="E722" s="36">
        <v>75.747370000000004</v>
      </c>
      <c r="F722" s="36">
        <v>75.507530000000003</v>
      </c>
    </row>
    <row r="723" spans="1:6" x14ac:dyDescent="0.2">
      <c r="A723" s="4">
        <v>721</v>
      </c>
      <c r="B723" s="36" t="s">
        <v>105</v>
      </c>
      <c r="C723" s="36">
        <v>30</v>
      </c>
      <c r="D723" s="36">
        <v>23</v>
      </c>
      <c r="E723" s="36">
        <v>72.809299999999993</v>
      </c>
      <c r="F723" s="36">
        <v>72.578019999999995</v>
      </c>
    </row>
    <row r="724" spans="1:6" x14ac:dyDescent="0.2">
      <c r="A724" s="4">
        <v>722</v>
      </c>
      <c r="B724" s="36" t="s">
        <v>103</v>
      </c>
      <c r="C724" s="36">
        <v>31</v>
      </c>
      <c r="D724" s="36">
        <v>1</v>
      </c>
      <c r="E724" s="36">
        <v>120.10858</v>
      </c>
      <c r="F724" s="36">
        <v>117.10897</v>
      </c>
    </row>
    <row r="725" spans="1:6" x14ac:dyDescent="0.2">
      <c r="A725" s="4">
        <v>723</v>
      </c>
      <c r="B725" s="36" t="s">
        <v>103</v>
      </c>
      <c r="C725" s="36">
        <v>31</v>
      </c>
      <c r="D725" s="36">
        <v>2</v>
      </c>
      <c r="E725" s="36">
        <v>79.606120000000004</v>
      </c>
      <c r="F725" s="36">
        <v>77.624520000000004</v>
      </c>
    </row>
    <row r="726" spans="1:6" x14ac:dyDescent="0.2">
      <c r="A726" s="4">
        <v>724</v>
      </c>
      <c r="B726" s="36" t="s">
        <v>103</v>
      </c>
      <c r="C726" s="36">
        <v>31</v>
      </c>
      <c r="D726" s="36">
        <v>3</v>
      </c>
      <c r="E726" s="36">
        <v>70.599540000000005</v>
      </c>
      <c r="F726" s="36">
        <v>68.843289999999996</v>
      </c>
    </row>
    <row r="727" spans="1:6" x14ac:dyDescent="0.2">
      <c r="A727" s="4">
        <v>725</v>
      </c>
      <c r="B727" s="36" t="s">
        <v>103</v>
      </c>
      <c r="C727" s="36">
        <v>31</v>
      </c>
      <c r="D727" s="36">
        <v>4</v>
      </c>
      <c r="E727" s="36">
        <v>68.011790000000005</v>
      </c>
      <c r="F727" s="36">
        <v>66.317710000000005</v>
      </c>
    </row>
    <row r="728" spans="1:6" x14ac:dyDescent="0.2">
      <c r="A728" s="4">
        <v>726</v>
      </c>
      <c r="B728" s="36" t="s">
        <v>103</v>
      </c>
      <c r="C728" s="36">
        <v>31</v>
      </c>
      <c r="D728" s="36">
        <v>5</v>
      </c>
      <c r="E728" s="36">
        <v>82.287120000000002</v>
      </c>
      <c r="F728" s="36">
        <v>80.235579999999999</v>
      </c>
    </row>
    <row r="729" spans="1:6" x14ac:dyDescent="0.2">
      <c r="A729" s="4">
        <v>727</v>
      </c>
      <c r="B729" s="36" t="s">
        <v>103</v>
      </c>
      <c r="C729" s="36">
        <v>31</v>
      </c>
      <c r="D729" s="36">
        <v>6</v>
      </c>
      <c r="E729" s="36">
        <v>115.62470999999999</v>
      </c>
      <c r="F729" s="36">
        <v>112.73390000000001</v>
      </c>
    </row>
    <row r="730" spans="1:6" x14ac:dyDescent="0.2">
      <c r="A730" s="4">
        <v>728</v>
      </c>
      <c r="B730" s="36" t="s">
        <v>103</v>
      </c>
      <c r="C730" s="36">
        <v>31</v>
      </c>
      <c r="D730" s="36">
        <v>7</v>
      </c>
      <c r="E730" s="36">
        <v>122.61084</v>
      </c>
      <c r="F730" s="36">
        <v>119.54906</v>
      </c>
    </row>
    <row r="731" spans="1:6" x14ac:dyDescent="0.2">
      <c r="A731" s="4">
        <v>729</v>
      </c>
      <c r="B731" s="36" t="s">
        <v>103</v>
      </c>
      <c r="C731" s="36">
        <v>31</v>
      </c>
      <c r="D731" s="36">
        <v>8</v>
      </c>
      <c r="E731" s="36">
        <v>112.29095</v>
      </c>
      <c r="F731" s="36">
        <v>109.19808999999999</v>
      </c>
    </row>
    <row r="732" spans="1:6" x14ac:dyDescent="0.2">
      <c r="A732" s="4">
        <v>730</v>
      </c>
      <c r="B732" s="36" t="s">
        <v>103</v>
      </c>
      <c r="C732" s="36">
        <v>31</v>
      </c>
      <c r="D732" s="36">
        <v>9</v>
      </c>
      <c r="E732" s="36">
        <v>92.622550000000004</v>
      </c>
      <c r="F732" s="36">
        <v>90.081429999999997</v>
      </c>
    </row>
    <row r="733" spans="1:6" x14ac:dyDescent="0.2">
      <c r="A733" s="4">
        <v>731</v>
      </c>
      <c r="B733" s="36" t="s">
        <v>103</v>
      </c>
      <c r="C733" s="36">
        <v>31</v>
      </c>
      <c r="D733" s="36">
        <v>10</v>
      </c>
      <c r="E733" s="36">
        <v>255.74360999999999</v>
      </c>
      <c r="F733" s="36">
        <v>248.72640000000001</v>
      </c>
    </row>
    <row r="734" spans="1:6" x14ac:dyDescent="0.2">
      <c r="A734" s="4">
        <v>732</v>
      </c>
      <c r="B734" s="36" t="s">
        <v>103</v>
      </c>
      <c r="C734" s="36">
        <v>31</v>
      </c>
      <c r="D734" s="36">
        <v>11</v>
      </c>
      <c r="E734" s="36">
        <v>261.11336999999997</v>
      </c>
      <c r="F734" s="36">
        <v>253.94074000000001</v>
      </c>
    </row>
    <row r="735" spans="1:6" x14ac:dyDescent="0.2">
      <c r="A735" s="4">
        <v>733</v>
      </c>
      <c r="B735" s="36" t="s">
        <v>103</v>
      </c>
      <c r="C735" s="36">
        <v>31</v>
      </c>
      <c r="D735" s="36">
        <v>12</v>
      </c>
      <c r="E735" s="36">
        <v>253.59103999999999</v>
      </c>
      <c r="F735" s="36">
        <v>246.62823</v>
      </c>
    </row>
    <row r="736" spans="1:6" x14ac:dyDescent="0.2">
      <c r="A736" s="4">
        <v>734</v>
      </c>
      <c r="B736" s="36" t="s">
        <v>103</v>
      </c>
      <c r="C736" s="36">
        <v>31</v>
      </c>
      <c r="D736" s="36">
        <v>13</v>
      </c>
      <c r="E736" s="36">
        <v>253.59103999999999</v>
      </c>
      <c r="F736" s="36">
        <v>246.62823</v>
      </c>
    </row>
    <row r="737" spans="1:6" x14ac:dyDescent="0.2">
      <c r="A737" s="4">
        <v>735</v>
      </c>
      <c r="B737" s="36" t="s">
        <v>103</v>
      </c>
      <c r="C737" s="36">
        <v>31</v>
      </c>
      <c r="D737" s="36">
        <v>14</v>
      </c>
      <c r="E737" s="36">
        <v>253.59103999999999</v>
      </c>
      <c r="F737" s="36">
        <v>246.62823</v>
      </c>
    </row>
    <row r="738" spans="1:6" x14ac:dyDescent="0.2">
      <c r="A738" s="4">
        <v>736</v>
      </c>
      <c r="B738" s="36" t="s">
        <v>103</v>
      </c>
      <c r="C738" s="36">
        <v>31</v>
      </c>
      <c r="D738" s="36">
        <v>15</v>
      </c>
      <c r="E738" s="36">
        <v>253.59103999999999</v>
      </c>
      <c r="F738" s="36">
        <v>246.62823</v>
      </c>
    </row>
    <row r="739" spans="1:6" x14ac:dyDescent="0.2">
      <c r="A739" s="4">
        <v>737</v>
      </c>
      <c r="B739" s="36" t="s">
        <v>103</v>
      </c>
      <c r="C739" s="36">
        <v>31</v>
      </c>
      <c r="D739" s="36">
        <v>16</v>
      </c>
      <c r="E739" s="36">
        <v>253.59103999999999</v>
      </c>
      <c r="F739" s="36">
        <v>246.62823</v>
      </c>
    </row>
    <row r="740" spans="1:6" x14ac:dyDescent="0.2">
      <c r="A740" s="4">
        <v>738</v>
      </c>
      <c r="B740" s="36" t="s">
        <v>103</v>
      </c>
      <c r="C740" s="36">
        <v>31</v>
      </c>
      <c r="D740" s="36">
        <v>17</v>
      </c>
      <c r="E740" s="36">
        <v>253.59103999999999</v>
      </c>
      <c r="F740" s="36">
        <v>246.62823</v>
      </c>
    </row>
    <row r="741" spans="1:6" x14ac:dyDescent="0.2">
      <c r="A741" s="4">
        <v>739</v>
      </c>
      <c r="B741" s="36" t="s">
        <v>103</v>
      </c>
      <c r="C741" s="36">
        <v>31</v>
      </c>
      <c r="D741" s="36">
        <v>18</v>
      </c>
      <c r="E741" s="36">
        <v>252.91497000000001</v>
      </c>
      <c r="F741" s="36">
        <v>245.29938999999999</v>
      </c>
    </row>
    <row r="742" spans="1:6" x14ac:dyDescent="0.2">
      <c r="A742" s="4">
        <v>740</v>
      </c>
      <c r="B742" s="36" t="s">
        <v>103</v>
      </c>
      <c r="C742" s="36">
        <v>31</v>
      </c>
      <c r="D742" s="36">
        <v>19</v>
      </c>
      <c r="E742" s="36">
        <v>252.91497000000001</v>
      </c>
      <c r="F742" s="36">
        <v>245.29938999999999</v>
      </c>
    </row>
    <row r="743" spans="1:6" x14ac:dyDescent="0.2">
      <c r="A743" s="4">
        <v>741</v>
      </c>
      <c r="B743" s="36" t="s">
        <v>103</v>
      </c>
      <c r="C743" s="36">
        <v>31</v>
      </c>
      <c r="D743" s="36">
        <v>20</v>
      </c>
      <c r="E743" s="36">
        <v>252.91497000000001</v>
      </c>
      <c r="F743" s="36">
        <v>245.29938999999999</v>
      </c>
    </row>
    <row r="744" spans="1:6" x14ac:dyDescent="0.2">
      <c r="A744" s="4">
        <v>742</v>
      </c>
      <c r="B744" s="36" t="s">
        <v>103</v>
      </c>
      <c r="C744" s="36">
        <v>31</v>
      </c>
      <c r="D744" s="36">
        <v>21</v>
      </c>
      <c r="E744" s="36">
        <v>252.91497000000001</v>
      </c>
      <c r="F744" s="36">
        <v>245.29938999999999</v>
      </c>
    </row>
    <row r="745" spans="1:6" x14ac:dyDescent="0.2">
      <c r="A745" s="4">
        <v>743</v>
      </c>
      <c r="B745" s="36" t="s">
        <v>103</v>
      </c>
      <c r="C745" s="36">
        <v>31</v>
      </c>
      <c r="D745" s="36">
        <v>22</v>
      </c>
      <c r="E745" s="36">
        <v>216.70211</v>
      </c>
      <c r="F745" s="36">
        <v>210.17447000000001</v>
      </c>
    </row>
    <row r="746" spans="1:6" x14ac:dyDescent="0.2">
      <c r="A746" s="4">
        <v>744</v>
      </c>
      <c r="B746" s="36" t="s">
        <v>103</v>
      </c>
      <c r="C746" s="36">
        <v>31</v>
      </c>
      <c r="D746" s="36">
        <v>23</v>
      </c>
      <c r="E746" s="36">
        <v>104.22465</v>
      </c>
      <c r="F746" s="36">
        <v>101.08517000000001</v>
      </c>
    </row>
    <row r="747" spans="1:6" x14ac:dyDescent="0.2">
      <c r="A747" s="4">
        <v>745</v>
      </c>
      <c r="B747" s="36"/>
      <c r="C747" s="36"/>
      <c r="D747" s="36"/>
      <c r="E747" s="3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topLeftCell="B1" workbookViewId="0">
      <selection activeCell="D10" sqref="D10:D754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1.0699999999999999E-2</v>
      </c>
      <c r="J3" s="15">
        <v>1.0699999999999999E-2</v>
      </c>
      <c r="K3" s="15">
        <v>1.0699999999999999E-2</v>
      </c>
      <c r="L3" s="15">
        <v>1.0699999999999999E-2</v>
      </c>
      <c r="M3" s="15">
        <v>1.0699999999999999E-2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4.3099999999999999E-2</v>
      </c>
      <c r="J4" s="15">
        <v>4.3099999999999999E-2</v>
      </c>
      <c r="K4" s="15">
        <v>4.3099999999999999E-2</v>
      </c>
      <c r="L4" s="15">
        <v>4.3099999999999999E-2</v>
      </c>
      <c r="M4" s="15">
        <v>4.3099999999999999E-2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205195.35080257815</v>
      </c>
      <c r="C8" s="18">
        <f t="shared" si="0"/>
        <v>314783.68444624299</v>
      </c>
      <c r="D8" s="5">
        <f t="shared" ref="D8:E8" ca="1" si="1">SUM(D10:D754)</f>
        <v>205195.35080257815</v>
      </c>
      <c r="E8" s="18">
        <f t="shared" ca="1" si="1"/>
        <v>123804.64919742194</v>
      </c>
      <c r="H8" t="s">
        <v>39</v>
      </c>
      <c r="I8" s="53">
        <v>44652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$J$3*'Punto de Medida'!C10</f>
        <v>361.21196884030002</v>
      </c>
      <c r="C10" s="20">
        <f>$J$4*'Punto de Medida'!D10</f>
        <v>1263.14247931</v>
      </c>
      <c r="D10" s="9">
        <f ca="1">IF($I$13="SI",B10,'Energía Transada'!B10*'Energía Transada'!$I$15)</f>
        <v>361.21196884030002</v>
      </c>
      <c r="E10" s="20">
        <f ca="1">IF($I$13="SI",'Energía Transada'!C10*'Energía Transada'!$I$16,0)</f>
        <v>496.79484441018559</v>
      </c>
      <c r="H10" t="s">
        <v>40</v>
      </c>
      <c r="I10" s="54">
        <f ca="1">OFFSET('Anexo I'!$B$3,MONTH('Energía Transada'!I8),YEAR('Energía Transada'!I8)-2020)*1000</f>
        <v>329000</v>
      </c>
      <c r="J10" t="s">
        <v>41</v>
      </c>
    </row>
    <row r="11" spans="1:13" x14ac:dyDescent="0.2">
      <c r="A11" s="8">
        <v>2</v>
      </c>
      <c r="B11" s="9">
        <f>$J$3*'Punto de Medida'!C11</f>
        <v>316.94583896149993</v>
      </c>
      <c r="C11" s="20">
        <f>$J$4*'Punto de Medida'!D11</f>
        <v>1244.1332501700001</v>
      </c>
      <c r="D11" s="9">
        <f ca="1">IF($I$13="SI",B11,'Energía Transada'!B11*'Energía Transada'!$I$15)</f>
        <v>316.94583896149993</v>
      </c>
      <c r="E11" s="20">
        <f ca="1">IF($I$13="SI",'Energía Transada'!C11*'Energía Transada'!$I$16,0)</f>
        <v>489.31850093536042</v>
      </c>
      <c r="H11" t="s">
        <v>79</v>
      </c>
      <c r="I11" s="52">
        <v>0</v>
      </c>
    </row>
    <row r="12" spans="1:13" x14ac:dyDescent="0.2">
      <c r="A12" s="8">
        <v>3</v>
      </c>
      <c r="B12" s="9">
        <f>$J$3*'Punto de Medida'!C12</f>
        <v>256.85052196529995</v>
      </c>
      <c r="C12" s="20">
        <f>$J$4*'Punto de Medida'!D12</f>
        <v>1157.89983474</v>
      </c>
      <c r="D12" s="9">
        <f ca="1">IF($I$13="SI",B12,'Energía Transada'!B12*'Energía Transada'!$I$15)</f>
        <v>256.85052196529995</v>
      </c>
      <c r="E12" s="20">
        <f ca="1">IF($I$13="SI",'Energía Transada'!C12*'Energía Transada'!$I$16,0)</f>
        <v>455.40283670648608</v>
      </c>
    </row>
    <row r="13" spans="1:13" x14ac:dyDescent="0.2">
      <c r="A13" s="8">
        <v>4</v>
      </c>
      <c r="B13" s="9">
        <f>$J$3*'Punto de Medida'!C13</f>
        <v>235.25184575629999</v>
      </c>
      <c r="C13" s="20">
        <f>$J$4*'Punto de Medida'!D13</f>
        <v>1199.5490930499998</v>
      </c>
      <c r="D13" s="9">
        <f ca="1">IF($I$13="SI",B13,'Energía Transada'!B13*'Energía Transada'!$I$15)</f>
        <v>235.25184575629999</v>
      </c>
      <c r="E13" s="20">
        <f ca="1">IF($I$13="SI",'Energía Transada'!C13*'Energía Transada'!$I$16,0)</f>
        <v>471.78351991588829</v>
      </c>
      <c r="H13" s="21" t="s">
        <v>42</v>
      </c>
      <c r="I13" s="4" t="str">
        <f ca="1">IF(B8&lt;I10,"SI","NO")</f>
        <v>SI</v>
      </c>
    </row>
    <row r="14" spans="1:13" x14ac:dyDescent="0.2">
      <c r="A14" s="8">
        <v>5</v>
      </c>
      <c r="B14" s="9">
        <f>$J$3*'Punto de Medida'!C14</f>
        <v>355.29830664330001</v>
      </c>
      <c r="C14" s="20">
        <f>$J$4*'Punto de Medida'!D14</f>
        <v>1256.9932385300001</v>
      </c>
      <c r="D14" s="9">
        <f ca="1">IF($I$13="SI",B14,'Energía Transada'!B14*'Energía Transada'!$I$15)</f>
        <v>355.29830664330001</v>
      </c>
      <c r="E14" s="20">
        <f ca="1">IF($I$13="SI",'Energía Transada'!C14*'Energía Transada'!$I$16,0)</f>
        <v>494.37634359449805</v>
      </c>
    </row>
    <row r="15" spans="1:13" x14ac:dyDescent="0.2">
      <c r="A15" s="8">
        <v>6</v>
      </c>
      <c r="B15" s="9">
        <f>$J$3*'Punto de Medida'!C15</f>
        <v>401.21714431249995</v>
      </c>
      <c r="C15" s="20">
        <f>$J$4*'Punto de Medida'!D15</f>
        <v>1256.7798375</v>
      </c>
      <c r="D15" s="9">
        <f ca="1">IF($I$13="SI",B15,'Energía Transada'!B15*'Energía Transada'!$I$15)</f>
        <v>401.21714431249995</v>
      </c>
      <c r="E15" s="20">
        <f ca="1">IF($I$13="SI",'Energía Transada'!C15*'Energía Transada'!$I$16,0)</f>
        <v>494.29241281611604</v>
      </c>
      <c r="H15" t="s">
        <v>43</v>
      </c>
      <c r="I15" s="23">
        <f ca="1">MIN(I10/B8,100%)</f>
        <v>1</v>
      </c>
    </row>
    <row r="16" spans="1:13" x14ac:dyDescent="0.2">
      <c r="A16" s="8">
        <v>7</v>
      </c>
      <c r="B16" s="9">
        <f>$J$3*'Punto de Medida'!C16</f>
        <v>326.15371142110001</v>
      </c>
      <c r="C16" s="20">
        <f>$J$4*'Punto de Medida'!D16</f>
        <v>1284.5370391599999</v>
      </c>
      <c r="D16" s="9">
        <f ca="1">IF($I$13="SI",B16,'Energía Transada'!B16*'Energía Transada'!$I$15)</f>
        <v>326.15371142110001</v>
      </c>
      <c r="E16" s="20">
        <f ca="1">IF($I$13="SI",'Energía Transada'!C16*'Energía Transada'!$I$16,0)</f>
        <v>505.20934016660345</v>
      </c>
      <c r="H16" t="s">
        <v>44</v>
      </c>
      <c r="I16" s="23">
        <f ca="1">IF(I13="SI",(I10-B8)/C8,0)</f>
        <v>0.39330071828600294</v>
      </c>
    </row>
    <row r="17" spans="1:9" x14ac:dyDescent="0.2">
      <c r="A17" s="8">
        <v>8</v>
      </c>
      <c r="B17" s="9">
        <f>$J$3*'Punto de Medida'!C17</f>
        <v>146.61966532199997</v>
      </c>
      <c r="C17" s="20">
        <f>$J$4*'Punto de Medida'!D17</f>
        <v>1286.2295330600002</v>
      </c>
      <c r="D17" s="9">
        <f ca="1">IF($I$13="SI",B17,'Energía Transada'!B17*'Energía Transada'!$I$15)</f>
        <v>146.61966532199997</v>
      </c>
      <c r="E17" s="20">
        <f ca="1">IF($I$13="SI",'Energía Transada'!C17*'Energía Transada'!$I$16,0)</f>
        <v>505.87499923316824</v>
      </c>
    </row>
    <row r="18" spans="1:9" x14ac:dyDescent="0.2">
      <c r="A18" s="8">
        <v>9</v>
      </c>
      <c r="B18" s="9">
        <f>$J$3*'Punto de Medida'!C18</f>
        <v>115.90248489380001</v>
      </c>
      <c r="C18" s="20">
        <f>$J$4*'Punto de Medida'!D18</f>
        <v>1331.25912006</v>
      </c>
      <c r="D18" s="9">
        <f ca="1">IF($I$13="SI",B18,'Energía Transada'!B18*'Energía Transada'!$I$15)</f>
        <v>115.90248489380001</v>
      </c>
      <c r="E18" s="20">
        <f ca="1">IF($I$13="SI",'Energía Transada'!C18*'Energía Transada'!$I$16,0)</f>
        <v>523.5851681443902</v>
      </c>
    </row>
    <row r="19" spans="1:9" x14ac:dyDescent="0.2">
      <c r="A19" s="8">
        <v>10</v>
      </c>
      <c r="B19" s="9">
        <f>$J$3*'Punto de Medida'!C19</f>
        <v>96.526108355399984</v>
      </c>
      <c r="C19" s="20">
        <f>$J$4*'Punto de Medida'!D19</f>
        <v>1207.3309014899999</v>
      </c>
      <c r="D19" s="9">
        <f ca="1">IF($I$13="SI",B19,'Energía Transada'!B19*'Energía Transada'!$I$15)</f>
        <v>96.526108355399984</v>
      </c>
      <c r="E19" s="20">
        <f ca="1">IF($I$13="SI",'Energía Transada'!C19*'Energía Transada'!$I$16,0)</f>
        <v>474.84411076490437</v>
      </c>
    </row>
    <row r="20" spans="1:9" x14ac:dyDescent="0.2">
      <c r="A20" s="8">
        <v>11</v>
      </c>
      <c r="B20" s="9">
        <f>$J$3*'Punto de Medida'!C20</f>
        <v>1.2434204746999999</v>
      </c>
      <c r="C20" s="20">
        <f>$J$4*'Punto de Medida'!D20</f>
        <v>1171.71238913</v>
      </c>
      <c r="D20" s="9">
        <f ca="1">IF($I$13="SI",B20,'Energía Transada'!B20*'Energía Transada'!$I$15)</f>
        <v>1.2434204746999999</v>
      </c>
      <c r="E20" s="20">
        <f ca="1">IF($I$13="SI",'Energía Transada'!C20*'Energía Transada'!$I$16,0)</f>
        <v>460.83532426943759</v>
      </c>
    </row>
    <row r="21" spans="1:9" x14ac:dyDescent="0.2">
      <c r="A21" s="8">
        <v>12</v>
      </c>
      <c r="B21" s="9">
        <f>$J$3*'Punto de Medida'!C21</f>
        <v>2.5565262615999997</v>
      </c>
      <c r="C21" s="20">
        <f>$J$4*'Punto de Medida'!D21</f>
        <v>1054.4896513200001</v>
      </c>
      <c r="D21" s="9">
        <f ca="1">IF($I$13="SI",B21,'Energía Transada'!B21*'Energía Transada'!$I$15)</f>
        <v>2.5565262615999997</v>
      </c>
      <c r="E21" s="20">
        <f ca="1">IF($I$13="SI",'Energía Transada'!C21*'Energía Transada'!$I$16,0)</f>
        <v>414.73153728931283</v>
      </c>
      <c r="I21" s="22"/>
    </row>
    <row r="22" spans="1:9" x14ac:dyDescent="0.2">
      <c r="A22" s="8">
        <v>13</v>
      </c>
      <c r="B22" s="9">
        <f>$J$3*'Punto de Medida'!C22</f>
        <v>13.238419743</v>
      </c>
      <c r="C22" s="20">
        <f>$J$4*'Punto de Medida'!D22</f>
        <v>759.66443749999996</v>
      </c>
      <c r="D22" s="9">
        <f ca="1">IF($I$13="SI",B22,'Energía Transada'!B22*'Energía Transada'!$I$15)</f>
        <v>13.238419743</v>
      </c>
      <c r="E22" s="20">
        <f ca="1">IF($I$13="SI",'Energía Transada'!C22*'Energía Transada'!$I$16,0)</f>
        <v>298.77656892508236</v>
      </c>
    </row>
    <row r="23" spans="1:9" x14ac:dyDescent="0.2">
      <c r="A23" s="8">
        <v>14</v>
      </c>
      <c r="B23" s="9">
        <f>$J$3*'Punto de Medida'!C23</f>
        <v>27.919552639499997</v>
      </c>
      <c r="C23" s="20">
        <f>$J$4*'Punto de Medida'!D23</f>
        <v>689.91174661000002</v>
      </c>
      <c r="D23" s="9">
        <f ca="1">IF($I$13="SI",B23,'Energía Transada'!B23*'Energía Transada'!$I$15)</f>
        <v>27.919552639499997</v>
      </c>
      <c r="E23" s="20">
        <f ca="1">IF($I$13="SI",'Energía Transada'!C23*'Energía Transada'!$I$16,0)</f>
        <v>271.34278549566386</v>
      </c>
    </row>
    <row r="24" spans="1:9" x14ac:dyDescent="0.2">
      <c r="A24" s="8">
        <v>15</v>
      </c>
      <c r="B24" s="9">
        <f>$J$3*'Punto de Medida'!C24</f>
        <v>38.147242088399999</v>
      </c>
      <c r="C24" s="20">
        <f>$J$4*'Punto de Medida'!D24</f>
        <v>779.5497431</v>
      </c>
      <c r="D24" s="9">
        <f ca="1">IF($I$13="SI",B24,'Energía Transada'!B24*'Energía Transada'!$I$15)</f>
        <v>38.147242088399999</v>
      </c>
      <c r="E24" s="20">
        <f ca="1">IF($I$13="SI",'Energía Transada'!C24*'Energía Transada'!$I$16,0)</f>
        <v>306.59747390089905</v>
      </c>
    </row>
    <row r="25" spans="1:9" x14ac:dyDescent="0.2">
      <c r="A25" s="8">
        <v>16</v>
      </c>
      <c r="B25" s="9">
        <f>$J$3*'Punto de Medida'!C25</f>
        <v>18.365020980699999</v>
      </c>
      <c r="C25" s="20">
        <f>$J$4*'Punto de Medida'!D25</f>
        <v>798.60920097999986</v>
      </c>
      <c r="D25" s="9">
        <f ca="1">IF($I$13="SI",B25,'Energía Transada'!B25*'Energía Transada'!$I$15)</f>
        <v>18.365020980699999</v>
      </c>
      <c r="E25" s="20">
        <f ca="1">IF($I$13="SI",'Energía Transada'!C25*'Energía Transada'!$I$16,0)</f>
        <v>314.09357237524483</v>
      </c>
    </row>
    <row r="26" spans="1:9" x14ac:dyDescent="0.2">
      <c r="A26" s="8">
        <v>17</v>
      </c>
      <c r="B26" s="9">
        <f>$J$3*'Punto de Medida'!C26</f>
        <v>32.229827626100004</v>
      </c>
      <c r="C26" s="20">
        <f>$J$4*'Punto de Medida'!D26</f>
        <v>778.50147351999988</v>
      </c>
      <c r="D26" s="9">
        <f ca="1">IF($I$13="SI",B26,'Energía Transada'!B26*'Energía Transada'!$I$15)</f>
        <v>32.229827626100004</v>
      </c>
      <c r="E26" s="20">
        <f ca="1">IF($I$13="SI",'Energía Transada'!C26*'Energía Transada'!$I$16,0)</f>
        <v>306.18518872212763</v>
      </c>
    </row>
    <row r="27" spans="1:9" x14ac:dyDescent="0.2">
      <c r="A27" s="8">
        <v>18</v>
      </c>
      <c r="B27" s="9">
        <f>$J$3*'Punto de Medida'!C27</f>
        <v>9.3990355673000003</v>
      </c>
      <c r="C27" s="20">
        <f>$J$4*'Punto de Medida'!D27</f>
        <v>902.11439834999987</v>
      </c>
      <c r="D27" s="9">
        <f ca="1">IF($I$13="SI",B27,'Energía Transada'!B27*'Energía Transada'!$I$15)</f>
        <v>9.3990355673000003</v>
      </c>
      <c r="E27" s="20">
        <f ca="1">IF($I$13="SI",'Energía Transada'!C27*'Energía Transada'!$I$16,0)</f>
        <v>354.80224084720032</v>
      </c>
    </row>
    <row r="28" spans="1:9" x14ac:dyDescent="0.2">
      <c r="A28" s="8">
        <v>19</v>
      </c>
      <c r="B28" s="9">
        <f>$J$3*'Punto de Medida'!C28</f>
        <v>0</v>
      </c>
      <c r="C28" s="20">
        <f>$J$4*'Punto de Medida'!D28</f>
        <v>712.54823726999996</v>
      </c>
      <c r="D28" s="9">
        <f ca="1">IF($I$13="SI",B28,'Energía Transada'!B28*'Energía Transada'!$I$15)</f>
        <v>0</v>
      </c>
      <c r="E28" s="20">
        <f ca="1">IF($I$13="SI",'Energía Transada'!C28*'Energía Transada'!$I$16,0)</f>
        <v>280.24573353171621</v>
      </c>
    </row>
    <row r="29" spans="1:9" x14ac:dyDescent="0.2">
      <c r="A29" s="8">
        <v>20</v>
      </c>
      <c r="B29" s="9">
        <f>$J$3*'Punto de Medida'!C29</f>
        <v>3.3243597274999996</v>
      </c>
      <c r="C29" s="20">
        <f>$J$4*'Punto de Medida'!D29</f>
        <v>733.64303230999997</v>
      </c>
      <c r="D29" s="9">
        <f ca="1">IF($I$13="SI",B29,'Energía Transada'!B29*'Energía Transada'!$I$15)</f>
        <v>3.3243597274999996</v>
      </c>
      <c r="E29" s="20">
        <f ca="1">IF($I$13="SI",'Energía Transada'!C29*'Energía Transada'!$I$16,0)</f>
        <v>288.54233157304424</v>
      </c>
    </row>
    <row r="30" spans="1:9" x14ac:dyDescent="0.2">
      <c r="A30" s="8">
        <v>21</v>
      </c>
      <c r="B30" s="9">
        <f>$J$3*'Punto de Medida'!C30</f>
        <v>149.09927016099999</v>
      </c>
      <c r="C30" s="20">
        <f>$J$4*'Punto de Medida'!D30</f>
        <v>977.22742331000006</v>
      </c>
      <c r="D30" s="9">
        <f ca="1">IF($I$13="SI",B30,'Energía Transada'!B30*'Energía Transada'!$I$15)</f>
        <v>149.09927016099999</v>
      </c>
      <c r="E30" s="20">
        <f ca="1">IF($I$13="SI",'Energía Transada'!C30*'Energía Transada'!$I$16,0)</f>
        <v>384.34424751660288</v>
      </c>
    </row>
    <row r="31" spans="1:9" x14ac:dyDescent="0.2">
      <c r="A31" s="8">
        <v>22</v>
      </c>
      <c r="B31" s="9">
        <f>$J$3*'Punto de Medida'!C31</f>
        <v>71.090409888699995</v>
      </c>
      <c r="C31" s="20">
        <f>$J$4*'Punto de Medida'!D31</f>
        <v>963.74508819000005</v>
      </c>
      <c r="D31" s="9">
        <f ca="1">IF($I$13="SI",B31,'Energía Transada'!B31*'Energía Transada'!$I$15)</f>
        <v>71.090409888699995</v>
      </c>
      <c r="E31" s="20">
        <f ca="1">IF($I$13="SI",'Energía Transada'!C31*'Energía Transada'!$I$16,0)</f>
        <v>379.04163542973424</v>
      </c>
    </row>
    <row r="32" spans="1:9" x14ac:dyDescent="0.2">
      <c r="A32" s="8">
        <v>23</v>
      </c>
      <c r="B32" s="9">
        <f>$J$3*'Punto de Medida'!C32</f>
        <v>5.3059801999999993E-3</v>
      </c>
      <c r="C32" s="20">
        <f>$J$4*'Punto de Medida'!D32</f>
        <v>719.94024069</v>
      </c>
      <c r="D32" s="9">
        <f ca="1">IF($I$13="SI",B32,'Energía Transada'!B32*'Energía Transada'!$I$15)</f>
        <v>5.3059801999999993E-3</v>
      </c>
      <c r="E32" s="20">
        <f ca="1">IF($I$13="SI",'Energía Transada'!C32*'Energía Transada'!$I$16,0)</f>
        <v>283.15301378637486</v>
      </c>
    </row>
    <row r="33" spans="1:5" x14ac:dyDescent="0.2">
      <c r="A33" s="8">
        <v>24</v>
      </c>
      <c r="B33" s="9">
        <f>$J$3*'Punto de Medida'!C33</f>
        <v>0</v>
      </c>
      <c r="C33" s="20">
        <f>$J$4*'Punto de Medida'!D33</f>
        <v>626.11784621999993</v>
      </c>
      <c r="D33" s="9">
        <f ca="1">IF($I$13="SI",B33,'Energía Transada'!B33*'Energía Transada'!$I$15)</f>
        <v>0</v>
      </c>
      <c r="E33" s="20">
        <f ca="1">IF($I$13="SI",'Energía Transada'!C33*'Energía Transada'!$I$16,0)</f>
        <v>246.25259865001109</v>
      </c>
    </row>
    <row r="34" spans="1:5" x14ac:dyDescent="0.2">
      <c r="A34" s="8">
        <v>25</v>
      </c>
      <c r="B34" s="9">
        <f>$J$3*'Punto de Medida'!C34</f>
        <v>6.1777840999999991E-3</v>
      </c>
      <c r="C34" s="20">
        <f>$J$4*'Punto de Medida'!D34</f>
        <v>494.06490267999999</v>
      </c>
      <c r="D34" s="9">
        <f ca="1">IF($I$13="SI",B34,'Energía Transada'!B34*'Energía Transada'!$I$15)</f>
        <v>6.1777840999999991E-3</v>
      </c>
      <c r="E34" s="20">
        <f ca="1">IF($I$13="SI",'Energía Transada'!C34*'Energía Transada'!$I$16,0)</f>
        <v>194.31608110394814</v>
      </c>
    </row>
    <row r="35" spans="1:5" x14ac:dyDescent="0.2">
      <c r="A35" s="8">
        <v>26</v>
      </c>
      <c r="B35" s="9">
        <f>$J$3*'Punto de Medida'!C35</f>
        <v>82.725172406799999</v>
      </c>
      <c r="C35" s="20">
        <f>$J$4*'Punto de Medida'!D35</f>
        <v>272.42065718999999</v>
      </c>
      <c r="D35" s="9">
        <f ca="1">IF($I$13="SI",B35,'Energía Transada'!B35*'Energía Transada'!$I$15)</f>
        <v>82.725172406799999</v>
      </c>
      <c r="E35" s="20">
        <f ca="1">IF($I$13="SI",'Energía Transada'!C35*'Energía Transada'!$I$16,0)</f>
        <v>107.14324014877197</v>
      </c>
    </row>
    <row r="36" spans="1:5" x14ac:dyDescent="0.2">
      <c r="A36" s="8">
        <v>27</v>
      </c>
      <c r="B36" s="9">
        <f>$J$3*'Punto de Medida'!C36</f>
        <v>273.76277583709998</v>
      </c>
      <c r="C36" s="20">
        <f>$J$4*'Punto de Medida'!D36</f>
        <v>323.62804734000002</v>
      </c>
      <c r="D36" s="9">
        <f ca="1">IF($I$13="SI",B36,'Energía Transada'!B36*'Energía Transada'!$I$15)</f>
        <v>273.76277583709998</v>
      </c>
      <c r="E36" s="20">
        <f ca="1">IF($I$13="SI",'Energía Transada'!C36*'Energía Transada'!$I$16,0)</f>
        <v>127.28314347631857</v>
      </c>
    </row>
    <row r="37" spans="1:5" x14ac:dyDescent="0.2">
      <c r="A37" s="8">
        <v>28</v>
      </c>
      <c r="B37" s="9">
        <f>$J$3*'Punto de Medida'!C37</f>
        <v>377.25903883789999</v>
      </c>
      <c r="C37" s="20">
        <f>$J$4*'Punto de Medida'!D37</f>
        <v>195.32799841509998</v>
      </c>
      <c r="D37" s="9">
        <f ca="1">IF($I$13="SI",B37,'Energía Transada'!B37*'Energía Transada'!$I$15)</f>
        <v>377.25903883789999</v>
      </c>
      <c r="E37" s="20">
        <f ca="1">IF($I$13="SI",'Energía Transada'!C37*'Energía Transada'!$I$16,0)</f>
        <v>76.822642078026064</v>
      </c>
    </row>
    <row r="38" spans="1:5" x14ac:dyDescent="0.2">
      <c r="A38" s="8">
        <v>29</v>
      </c>
      <c r="B38" s="9">
        <f>$J$3*'Punto de Medida'!C38</f>
        <v>488.05198449999995</v>
      </c>
      <c r="C38" s="20">
        <f>$J$4*'Punto de Medida'!D38</f>
        <v>240.10079902000004</v>
      </c>
      <c r="D38" s="9">
        <f ca="1">IF($I$13="SI",B38,'Energía Transada'!B38*'Energía Transada'!$I$15)</f>
        <v>488.05198449999995</v>
      </c>
      <c r="E38" s="20">
        <f ca="1">IF($I$13="SI",'Energía Transada'!C38*'Energía Transada'!$I$16,0)</f>
        <v>94.431816715609244</v>
      </c>
    </row>
    <row r="39" spans="1:5" x14ac:dyDescent="0.2">
      <c r="A39" s="8">
        <v>30</v>
      </c>
      <c r="B39" s="9">
        <f>$J$3*'Punto de Medida'!C39</f>
        <v>668.82893389999992</v>
      </c>
      <c r="C39" s="20">
        <f>$J$4*'Punto de Medida'!D39</f>
        <v>116.37980559479999</v>
      </c>
      <c r="D39" s="9">
        <f ca="1">IF($I$13="SI",B39,'Energía Transada'!B39*'Energía Transada'!$I$15)</f>
        <v>668.82893389999992</v>
      </c>
      <c r="E39" s="20">
        <f ca="1">IF($I$13="SI",'Energía Transada'!C39*'Energía Transada'!$I$16,0)</f>
        <v>45.772261134420219</v>
      </c>
    </row>
    <row r="40" spans="1:5" x14ac:dyDescent="0.2">
      <c r="A40" s="8">
        <v>31</v>
      </c>
      <c r="B40" s="9">
        <f>$J$3*'Punto de Medida'!C40</f>
        <v>674.52102359999992</v>
      </c>
      <c r="C40" s="20">
        <f>$J$4*'Punto de Medida'!D40</f>
        <v>159.9864449742</v>
      </c>
      <c r="D40" s="9">
        <f ca="1">IF($I$13="SI",B40,'Energía Transada'!B40*'Energía Transada'!$I$15)</f>
        <v>674.52102359999992</v>
      </c>
      <c r="E40" s="20">
        <f ca="1">IF($I$13="SI",'Energía Transada'!C40*'Energía Transada'!$I$16,0)</f>
        <v>62.922783724376941</v>
      </c>
    </row>
    <row r="41" spans="1:5" x14ac:dyDescent="0.2">
      <c r="A41" s="8">
        <v>32</v>
      </c>
      <c r="B41" s="9">
        <f>$J$3*'Punto de Medida'!C41</f>
        <v>657.22098807500004</v>
      </c>
      <c r="C41" s="20">
        <f>$J$4*'Punto de Medida'!D41</f>
        <v>71.802388969999996</v>
      </c>
      <c r="D41" s="9">
        <f ca="1">IF($I$13="SI",B41,'Energía Transada'!B41*'Energía Transada'!$I$15)</f>
        <v>657.22098807500004</v>
      </c>
      <c r="E41" s="20">
        <f ca="1">IF($I$13="SI",'Energía Transada'!C41*'Energía Transada'!$I$16,0)</f>
        <v>28.239931156551972</v>
      </c>
    </row>
    <row r="42" spans="1:5" x14ac:dyDescent="0.2">
      <c r="A42" s="8">
        <v>33</v>
      </c>
      <c r="B42" s="9">
        <f>$J$3*'Punto de Medida'!C42</f>
        <v>809.44743509999989</v>
      </c>
      <c r="C42" s="20">
        <f>$J$4*'Punto de Medida'!D42</f>
        <v>11.498626501799999</v>
      </c>
      <c r="D42" s="9">
        <f ca="1">IF($I$13="SI",B42,'Energía Transada'!B42*'Energía Transada'!$I$15)</f>
        <v>809.44743509999989</v>
      </c>
      <c r="E42" s="20">
        <f ca="1">IF($I$13="SI",'Energía Transada'!C42*'Energía Transada'!$I$16,0)</f>
        <v>4.5224180624604084</v>
      </c>
    </row>
    <row r="43" spans="1:5" x14ac:dyDescent="0.2">
      <c r="A43" s="8">
        <v>34</v>
      </c>
      <c r="B43" s="9">
        <f>$J$3*'Punto de Medida'!C43</f>
        <v>837.44886430000008</v>
      </c>
      <c r="C43" s="20">
        <f>$J$4*'Punto de Medida'!D43</f>
        <v>0</v>
      </c>
      <c r="D43" s="9">
        <f ca="1">IF($I$13="SI",B43,'Energía Transada'!B43*'Energía Transada'!$I$15)</f>
        <v>837.44886430000008</v>
      </c>
      <c r="E43" s="20">
        <f ca="1">IF($I$13="SI",'Energía Transada'!C43*'Energía Transada'!$I$16,0)</f>
        <v>0</v>
      </c>
    </row>
    <row r="44" spans="1:5" x14ac:dyDescent="0.2">
      <c r="A44" s="8">
        <v>35</v>
      </c>
      <c r="B44" s="9">
        <f>$J$3*'Punto de Medida'!C44</f>
        <v>754.79849049999984</v>
      </c>
      <c r="C44" s="20">
        <f>$J$4*'Punto de Medida'!D44</f>
        <v>0</v>
      </c>
      <c r="D44" s="9">
        <f ca="1">IF($I$13="SI",B44,'Energía Transada'!B44*'Energía Transada'!$I$15)</f>
        <v>754.79849049999984</v>
      </c>
      <c r="E44" s="20">
        <f ca="1">IF($I$13="SI",'Energía Transada'!C44*'Energía Transada'!$I$16,0)</f>
        <v>0</v>
      </c>
    </row>
    <row r="45" spans="1:5" x14ac:dyDescent="0.2">
      <c r="A45" s="8">
        <v>36</v>
      </c>
      <c r="B45" s="9">
        <f>$J$3*'Punto de Medida'!C45</f>
        <v>710.29338129999985</v>
      </c>
      <c r="C45" s="20">
        <f>$J$4*'Punto de Medida'!D45</f>
        <v>0</v>
      </c>
      <c r="D45" s="9">
        <f ca="1">IF($I$13="SI",B45,'Energía Transada'!B45*'Energía Transada'!$I$15)</f>
        <v>710.29338129999985</v>
      </c>
      <c r="E45" s="20">
        <f ca="1">IF($I$13="SI",'Energía Transada'!C45*'Energía Transada'!$I$16,0)</f>
        <v>0</v>
      </c>
    </row>
    <row r="46" spans="1:5" x14ac:dyDescent="0.2">
      <c r="A46" s="8">
        <v>37</v>
      </c>
      <c r="B46" s="9">
        <f>$J$3*'Punto de Medida'!C46</f>
        <v>600.25260497789998</v>
      </c>
      <c r="C46" s="20">
        <f>$J$4*'Punto de Medida'!D46</f>
        <v>0</v>
      </c>
      <c r="D46" s="9">
        <f ca="1">IF($I$13="SI",B46,'Energía Transada'!B46*'Energía Transada'!$I$15)</f>
        <v>600.25260497789998</v>
      </c>
      <c r="E46" s="20">
        <f ca="1">IF($I$13="SI",'Energía Transada'!C46*'Energía Transada'!$I$16,0)</f>
        <v>0</v>
      </c>
    </row>
    <row r="47" spans="1:5" x14ac:dyDescent="0.2">
      <c r="A47" s="8">
        <v>38</v>
      </c>
      <c r="B47" s="9">
        <f>$J$3*'Punto de Medida'!C47</f>
        <v>368.58429874680002</v>
      </c>
      <c r="C47" s="20">
        <f>$J$4*'Punto de Medida'!D47</f>
        <v>12.115903495</v>
      </c>
      <c r="D47" s="9">
        <f ca="1">IF($I$13="SI",B47,'Energía Transada'!B47*'Energía Transada'!$I$15)</f>
        <v>368.58429874680002</v>
      </c>
      <c r="E47" s="20">
        <f ca="1">IF($I$13="SI",'Energía Transada'!C47*'Energía Transada'!$I$16,0)</f>
        <v>4.7651935472673932</v>
      </c>
    </row>
    <row r="48" spans="1:5" x14ac:dyDescent="0.2">
      <c r="A48" s="8">
        <v>39</v>
      </c>
      <c r="B48" s="9">
        <f>$J$3*'Punto de Medida'!C48</f>
        <v>955.27147559999992</v>
      </c>
      <c r="C48" s="20">
        <f>$J$4*'Punto de Medida'!D48</f>
        <v>65.766319997599993</v>
      </c>
      <c r="D48" s="9">
        <f ca="1">IF($I$13="SI",B48,'Energía Transada'!B48*'Energía Transada'!$I$15)</f>
        <v>955.27147559999992</v>
      </c>
      <c r="E48" s="20">
        <f ca="1">IF($I$13="SI",'Energía Transada'!C48*'Energía Transada'!$I$16,0)</f>
        <v>25.865940894083195</v>
      </c>
    </row>
    <row r="49" spans="1:5" x14ac:dyDescent="0.2">
      <c r="A49" s="8">
        <v>40</v>
      </c>
      <c r="B49" s="9">
        <f>$J$3*'Punto de Medida'!C49</f>
        <v>1120.5270264000001</v>
      </c>
      <c r="C49" s="20">
        <f>$J$4*'Punto de Medida'!D49</f>
        <v>362.385923617</v>
      </c>
      <c r="D49" s="9">
        <f ca="1">IF($I$13="SI",B49,'Energía Transada'!B49*'Energía Transada'!$I$15)</f>
        <v>1120.5270264000001</v>
      </c>
      <c r="E49" s="20">
        <f ca="1">IF($I$13="SI",'Energía Transada'!C49*'Energía Transada'!$I$16,0)</f>
        <v>142.52664405530271</v>
      </c>
    </row>
    <row r="50" spans="1:5" x14ac:dyDescent="0.2">
      <c r="A50" s="8">
        <v>41</v>
      </c>
      <c r="B50" s="9">
        <f>$J$3*'Punto de Medida'!C50</f>
        <v>467.72770806909995</v>
      </c>
      <c r="C50" s="20">
        <f>$J$4*'Punto de Medida'!D50</f>
        <v>463.03928147999994</v>
      </c>
      <c r="D50" s="9">
        <f ca="1">IF($I$13="SI",B50,'Energía Transada'!B50*'Energía Transada'!$I$15)</f>
        <v>467.72770806909995</v>
      </c>
      <c r="E50" s="20">
        <f ca="1">IF($I$13="SI",'Energía Transada'!C50*'Energía Transada'!$I$16,0)</f>
        <v>182.11368200071868</v>
      </c>
    </row>
    <row r="51" spans="1:5" x14ac:dyDescent="0.2">
      <c r="A51" s="8">
        <v>42</v>
      </c>
      <c r="B51" s="9">
        <f>$J$3*'Punto de Medida'!C51</f>
        <v>962.99857615099995</v>
      </c>
      <c r="C51" s="20">
        <f>$J$4*'Punto de Medida'!D51</f>
        <v>684.54156850000004</v>
      </c>
      <c r="D51" s="9">
        <f ca="1">IF($I$13="SI",B51,'Energía Transada'!B51*'Energía Transada'!$I$15)</f>
        <v>962.99857615099995</v>
      </c>
      <c r="E51" s="20">
        <f ca="1">IF($I$13="SI",'Energía Transada'!C51*'Energía Transada'!$I$16,0)</f>
        <v>269.23069058767709</v>
      </c>
    </row>
    <row r="52" spans="1:5" x14ac:dyDescent="0.2">
      <c r="A52" s="8">
        <v>43</v>
      </c>
      <c r="B52" s="9">
        <f>$J$3*'Punto de Medida'!C52</f>
        <v>808.94130369999993</v>
      </c>
      <c r="C52" s="20">
        <f>$J$4*'Punto de Medida'!D52</f>
        <v>767.88655122999978</v>
      </c>
      <c r="D52" s="9">
        <f ca="1">IF($I$13="SI",B52,'Energía Transada'!B52*'Energía Transada'!$I$15)</f>
        <v>808.94130369999993</v>
      </c>
      <c r="E52" s="20">
        <f ca="1">IF($I$13="SI",'Energía Transada'!C52*'Energía Transada'!$I$16,0)</f>
        <v>302.01033216092048</v>
      </c>
    </row>
    <row r="53" spans="1:5" x14ac:dyDescent="0.2">
      <c r="A53" s="8">
        <v>44</v>
      </c>
      <c r="B53" s="9">
        <f>$J$3*'Punto de Medida'!C53</f>
        <v>446.67714909709997</v>
      </c>
      <c r="C53" s="20">
        <f>$J$4*'Punto de Medida'!D53</f>
        <v>503.60761334</v>
      </c>
      <c r="D53" s="9">
        <f ca="1">IF($I$13="SI",B53,'Energía Transada'!B53*'Energía Transada'!$I$15)</f>
        <v>446.67714909709997</v>
      </c>
      <c r="E53" s="20">
        <f ca="1">IF($I$13="SI",'Energía Transada'!C53*'Energía Transada'!$I$16,0)</f>
        <v>198.06923606092164</v>
      </c>
    </row>
    <row r="54" spans="1:5" x14ac:dyDescent="0.2">
      <c r="A54" s="8">
        <v>45</v>
      </c>
      <c r="B54" s="9">
        <f>$J$3*'Punto de Medida'!C54</f>
        <v>261.86994004040002</v>
      </c>
      <c r="C54" s="20">
        <f>$J$4*'Punto de Medida'!D54</f>
        <v>604.64356429999998</v>
      </c>
      <c r="D54" s="9">
        <f ca="1">IF($I$13="SI",B54,'Energía Transada'!B54*'Energía Transada'!$I$15)</f>
        <v>261.86994004040002</v>
      </c>
      <c r="E54" s="20">
        <f ca="1">IF($I$13="SI",'Energía Transada'!C54*'Energía Transada'!$I$16,0)</f>
        <v>237.806748146199</v>
      </c>
    </row>
    <row r="55" spans="1:5" x14ac:dyDescent="0.2">
      <c r="A55" s="8">
        <v>46</v>
      </c>
      <c r="B55" s="9">
        <f>$J$3*'Punto de Medida'!C55</f>
        <v>380.18720147989995</v>
      </c>
      <c r="C55" s="20">
        <f>$J$4*'Punto de Medida'!D55</f>
        <v>152.25876410020001</v>
      </c>
      <c r="D55" s="9">
        <f ca="1">IF($I$13="SI",B55,'Energía Transada'!B55*'Energía Transada'!$I$15)</f>
        <v>380.18720147989995</v>
      </c>
      <c r="E55" s="20">
        <f ca="1">IF($I$13="SI",'Energía Transada'!C55*'Energía Transada'!$I$16,0)</f>
        <v>59.883481285947745</v>
      </c>
    </row>
    <row r="56" spans="1:5" x14ac:dyDescent="0.2">
      <c r="A56" s="8">
        <v>47</v>
      </c>
      <c r="B56" s="9">
        <f>$J$3*'Punto de Medida'!C56</f>
        <v>413.35884705429993</v>
      </c>
      <c r="C56" s="20">
        <f>$J$4*'Punto de Medida'!D56</f>
        <v>792.68005034999999</v>
      </c>
      <c r="D56" s="9">
        <f ca="1">IF($I$13="SI",B56,'Energía Transada'!B56*'Energía Transada'!$I$15)</f>
        <v>413.35884705429993</v>
      </c>
      <c r="E56" s="20">
        <f ca="1">IF($I$13="SI",'Energía Transada'!C56*'Energía Transada'!$I$16,0)</f>
        <v>311.76163317363995</v>
      </c>
    </row>
    <row r="57" spans="1:5" x14ac:dyDescent="0.2">
      <c r="A57" s="8">
        <v>48</v>
      </c>
      <c r="B57" s="9">
        <f>$J$3*'Punto de Medida'!C57</f>
        <v>360.99960452789998</v>
      </c>
      <c r="C57" s="20">
        <f>$J$4*'Punto de Medida'!D57</f>
        <v>620.09794423000005</v>
      </c>
      <c r="D57" s="9">
        <f ca="1">IF($I$13="SI",B57,'Energía Transada'!B57*'Energía Transada'!$I$15)</f>
        <v>360.99960452789998</v>
      </c>
      <c r="E57" s="20">
        <f ca="1">IF($I$13="SI",'Energía Transada'!C57*'Energía Transada'!$I$16,0)</f>
        <v>243.88496687333281</v>
      </c>
    </row>
    <row r="58" spans="1:5" x14ac:dyDescent="0.2">
      <c r="A58" s="8">
        <v>49</v>
      </c>
      <c r="B58" s="9">
        <f>$J$3*'Punto de Medida'!C58</f>
        <v>339.05550810479997</v>
      </c>
      <c r="C58" s="20">
        <f>$J$4*'Punto de Medida'!D58</f>
        <v>554.52297081999995</v>
      </c>
      <c r="D58" s="9">
        <f ca="1">IF($I$13="SI",B58,'Energía Transada'!B58*'Energía Transada'!$I$15)</f>
        <v>339.05550810479997</v>
      </c>
      <c r="E58" s="20">
        <f ca="1">IF($I$13="SI",'Energía Transada'!C58*'Energía Transada'!$I$16,0)</f>
        <v>218.09428272959423</v>
      </c>
    </row>
    <row r="59" spans="1:5" x14ac:dyDescent="0.2">
      <c r="A59" s="8">
        <v>50</v>
      </c>
      <c r="B59" s="9">
        <f>$J$3*'Punto de Medida'!C59</f>
        <v>380.87376764329997</v>
      </c>
      <c r="C59" s="20">
        <f>$J$4*'Punto de Medida'!D59</f>
        <v>207.58815131749998</v>
      </c>
      <c r="D59" s="9">
        <f ca="1">IF($I$13="SI",B59,'Energía Transada'!B59*'Energía Transada'!$I$15)</f>
        <v>380.87376764329997</v>
      </c>
      <c r="E59" s="20">
        <f ca="1">IF($I$13="SI",'Energía Transada'!C59*'Energía Transada'!$I$16,0)</f>
        <v>81.644569020836215</v>
      </c>
    </row>
    <row r="60" spans="1:5" x14ac:dyDescent="0.2">
      <c r="A60" s="8">
        <v>51</v>
      </c>
      <c r="B60" s="9">
        <f>$J$3*'Punto de Medida'!C60</f>
        <v>390.03299865189996</v>
      </c>
      <c r="C60" s="20">
        <f>$J$4*'Punto de Medida'!D60</f>
        <v>164.70915441170001</v>
      </c>
      <c r="D60" s="9">
        <f ca="1">IF($I$13="SI",B60,'Energía Transada'!B60*'Energía Transada'!$I$15)</f>
        <v>390.03299865189996</v>
      </c>
      <c r="E60" s="20">
        <f ca="1">IF($I$13="SI",'Energía Transada'!C60*'Energía Transada'!$I$16,0)</f>
        <v>64.780228738401789</v>
      </c>
    </row>
    <row r="61" spans="1:5" x14ac:dyDescent="0.2">
      <c r="A61" s="8">
        <v>52</v>
      </c>
      <c r="B61" s="9">
        <f>$J$3*'Punto de Medida'!C61</f>
        <v>353.84911495009999</v>
      </c>
      <c r="C61" s="20">
        <f>$J$4*'Punto de Medida'!D61</f>
        <v>114.7549732211</v>
      </c>
      <c r="D61" s="9">
        <f ca="1">IF($I$13="SI",B61,'Energía Transada'!B61*'Energía Transada'!$I$15)</f>
        <v>353.84911495009999</v>
      </c>
      <c r="E61" s="20">
        <f ca="1">IF($I$13="SI",'Energía Transada'!C61*'Energía Transada'!$I$16,0)</f>
        <v>45.13321339474966</v>
      </c>
    </row>
    <row r="62" spans="1:5" x14ac:dyDescent="0.2">
      <c r="A62" s="8">
        <v>53</v>
      </c>
      <c r="B62" s="9">
        <f>$J$3*'Punto de Medida'!C62</f>
        <v>237.00782130109999</v>
      </c>
      <c r="C62" s="20">
        <f>$J$4*'Punto de Medida'!D62</f>
        <v>89.010021861300004</v>
      </c>
      <c r="D62" s="9">
        <f ca="1">IF($I$13="SI",B62,'Energía Transada'!B62*'Energía Transada'!$I$15)</f>
        <v>237.00782130109999</v>
      </c>
      <c r="E62" s="20">
        <f ca="1">IF($I$13="SI",'Energía Transada'!C62*'Energía Transada'!$I$16,0)</f>
        <v>35.007705532702118</v>
      </c>
    </row>
    <row r="63" spans="1:5" x14ac:dyDescent="0.2">
      <c r="A63" s="8">
        <v>54</v>
      </c>
      <c r="B63" s="9">
        <f>$J$3*'Punto de Medida'!C63</f>
        <v>300.3378193346</v>
      </c>
      <c r="C63" s="20">
        <f>$J$4*'Punto de Medida'!D63</f>
        <v>83.090102518600006</v>
      </c>
      <c r="D63" s="9">
        <f ca="1">IF($I$13="SI",B63,'Energía Transada'!B63*'Energía Transada'!$I$15)</f>
        <v>300.3378193346</v>
      </c>
      <c r="E63" s="20">
        <f ca="1">IF($I$13="SI",'Energía Transada'!C63*'Energía Transada'!$I$16,0)</f>
        <v>32.679397003023006</v>
      </c>
    </row>
    <row r="64" spans="1:5" x14ac:dyDescent="0.2">
      <c r="A64" s="8">
        <v>55</v>
      </c>
      <c r="B64" s="9">
        <f>$J$3*'Punto de Medida'!C64</f>
        <v>223.36400990909999</v>
      </c>
      <c r="C64" s="20">
        <f>$J$4*'Punto de Medida'!D64</f>
        <v>98.055210214200002</v>
      </c>
      <c r="D64" s="9">
        <f ca="1">IF($I$13="SI",B64,'Energía Transada'!B64*'Energía Transada'!$I$15)</f>
        <v>223.36400990909999</v>
      </c>
      <c r="E64" s="20">
        <f ca="1">IF($I$13="SI",'Energía Transada'!C64*'Energía Transada'!$I$16,0)</f>
        <v>38.565184608929876</v>
      </c>
    </row>
    <row r="65" spans="1:5" x14ac:dyDescent="0.2">
      <c r="A65" s="8">
        <v>56</v>
      </c>
      <c r="B65" s="9">
        <f>$J$3*'Punto de Medida'!C65</f>
        <v>130.9090716332</v>
      </c>
      <c r="C65" s="20">
        <f>$J$4*'Punto de Medida'!D65</f>
        <v>202.51143731469998</v>
      </c>
      <c r="D65" s="9">
        <f ca="1">IF($I$13="SI",B65,'Energía Transada'!B65*'Energía Transada'!$I$15)</f>
        <v>130.9090716332</v>
      </c>
      <c r="E65" s="20">
        <f ca="1">IF($I$13="SI",'Energía Transada'!C65*'Energía Transada'!$I$16,0)</f>
        <v>79.647893757002365</v>
      </c>
    </row>
    <row r="66" spans="1:5" x14ac:dyDescent="0.2">
      <c r="A66" s="8">
        <v>57</v>
      </c>
      <c r="B66" s="9">
        <f>$J$3*'Punto de Medida'!C66</f>
        <v>126.70386714769998</v>
      </c>
      <c r="C66" s="20">
        <f>$J$4*'Punto de Medida'!D66</f>
        <v>148.60391763199999</v>
      </c>
      <c r="D66" s="9">
        <f ca="1">IF($I$13="SI",B66,'Energía Transada'!B66*'Energía Transada'!$I$15)</f>
        <v>126.70386714769998</v>
      </c>
      <c r="E66" s="20">
        <f ca="1">IF($I$13="SI",'Energía Transada'!C66*'Energía Transada'!$I$16,0)</f>
        <v>58.446027544779611</v>
      </c>
    </row>
    <row r="67" spans="1:5" x14ac:dyDescent="0.2">
      <c r="A67" s="8">
        <v>58</v>
      </c>
      <c r="B67" s="9">
        <f>$J$3*'Punto de Medida'!C67</f>
        <v>76.257585365899999</v>
      </c>
      <c r="C67" s="20">
        <f>$J$4*'Punto de Medida'!D67</f>
        <v>96.51779726880001</v>
      </c>
      <c r="D67" s="9">
        <f ca="1">IF($I$13="SI",B67,'Energía Transada'!B67*'Energía Transada'!$I$15)</f>
        <v>76.257585365899999</v>
      </c>
      <c r="E67" s="20">
        <f ca="1">IF($I$13="SI",'Energía Transada'!C67*'Energía Transada'!$I$16,0)</f>
        <v>37.960518993201859</v>
      </c>
    </row>
    <row r="68" spans="1:5" x14ac:dyDescent="0.2">
      <c r="A68" s="8">
        <v>59</v>
      </c>
      <c r="B68" s="9">
        <f>$J$3*'Punto de Medida'!C68</f>
        <v>6.6947150206999995</v>
      </c>
      <c r="C68" s="20">
        <f>$J$4*'Punto de Medida'!D68</f>
        <v>94.981795977700003</v>
      </c>
      <c r="D68" s="9">
        <f ca="1">IF($I$13="SI",B68,'Energía Transada'!B68*'Energía Transada'!$I$15)</f>
        <v>6.6947150206999995</v>
      </c>
      <c r="E68" s="20">
        <f ca="1">IF($I$13="SI",'Energía Transada'!C68*'Energía Transada'!$I$16,0)</f>
        <v>37.356408582123997</v>
      </c>
    </row>
    <row r="69" spans="1:5" x14ac:dyDescent="0.2">
      <c r="A69" s="8">
        <v>60</v>
      </c>
      <c r="B69" s="9">
        <f>$J$3*'Punto de Medida'!C69</f>
        <v>0</v>
      </c>
      <c r="C69" s="20">
        <f>$J$4*'Punto de Medida'!D69</f>
        <v>148.75303535680001</v>
      </c>
      <c r="D69" s="9">
        <f ca="1">IF($I$13="SI",B69,'Energía Transada'!B69*'Energía Transada'!$I$15)</f>
        <v>0</v>
      </c>
      <c r="E69" s="20">
        <f ca="1">IF($I$13="SI",'Energía Transada'!C69*'Energía Transada'!$I$16,0)</f>
        <v>58.504675653052637</v>
      </c>
    </row>
    <row r="70" spans="1:5" x14ac:dyDescent="0.2">
      <c r="A70" s="8">
        <v>61</v>
      </c>
      <c r="B70" s="9">
        <f>$J$3*'Punto de Medida'!C70</f>
        <v>0</v>
      </c>
      <c r="C70" s="20">
        <f>$J$4*'Punto de Medida'!D70</f>
        <v>256.12712026000003</v>
      </c>
      <c r="D70" s="9">
        <f ca="1">IF($I$13="SI",B70,'Energía Transada'!B70*'Energía Transada'!$I$15)</f>
        <v>0</v>
      </c>
      <c r="E70" s="20">
        <f ca="1">IF($I$13="SI",'Energía Transada'!C70*'Energía Transada'!$I$16,0)</f>
        <v>100.73498037078346</v>
      </c>
    </row>
    <row r="71" spans="1:5" x14ac:dyDescent="0.2">
      <c r="A71" s="8">
        <v>62</v>
      </c>
      <c r="B71" s="9">
        <f>$J$3*'Punto de Medida'!C71</f>
        <v>0</v>
      </c>
      <c r="C71" s="20">
        <f>$J$4*'Punto de Medida'!D71</f>
        <v>296.80493043000001</v>
      </c>
      <c r="D71" s="9">
        <f ca="1">IF($I$13="SI",B71,'Energía Transada'!B71*'Energía Transada'!$I$15)</f>
        <v>0</v>
      </c>
      <c r="E71" s="20">
        <f ca="1">IF($I$13="SI",'Energía Transada'!C71*'Energía Transada'!$I$16,0)</f>
        <v>116.73359232894613</v>
      </c>
    </row>
    <row r="72" spans="1:5" x14ac:dyDescent="0.2">
      <c r="A72" s="8">
        <v>63</v>
      </c>
      <c r="B72" s="9">
        <f>$J$3*'Punto de Medida'!C72</f>
        <v>0</v>
      </c>
      <c r="C72" s="20">
        <f>$J$4*'Punto de Medida'!D72</f>
        <v>538.26578011999993</v>
      </c>
      <c r="D72" s="9">
        <f ca="1">IF($I$13="SI",B72,'Energía Transada'!B72*'Energía Transada'!$I$15)</f>
        <v>0</v>
      </c>
      <c r="E72" s="20">
        <f ca="1">IF($I$13="SI",'Energía Transada'!C72*'Energía Transada'!$I$16,0)</f>
        <v>211.70031794997169</v>
      </c>
    </row>
    <row r="73" spans="1:5" x14ac:dyDescent="0.2">
      <c r="A73" s="8">
        <v>64</v>
      </c>
      <c r="B73" s="9">
        <f>$J$3*'Punto de Medida'!C73</f>
        <v>0</v>
      </c>
      <c r="C73" s="20">
        <f>$J$4*'Punto de Medida'!D73</f>
        <v>708.34842672999991</v>
      </c>
      <c r="D73" s="9">
        <f ca="1">IF($I$13="SI",B73,'Energía Transada'!B73*'Energía Transada'!$I$15)</f>
        <v>0</v>
      </c>
      <c r="E73" s="20">
        <f ca="1">IF($I$13="SI",'Energía Transada'!C73*'Energía Transada'!$I$16,0)</f>
        <v>278.5939450296691</v>
      </c>
    </row>
    <row r="74" spans="1:5" x14ac:dyDescent="0.2">
      <c r="A74" s="8">
        <v>65</v>
      </c>
      <c r="B74" s="9">
        <f>$J$3*'Punto de Medida'!C74</f>
        <v>0</v>
      </c>
      <c r="C74" s="20">
        <f>$J$4*'Punto de Medida'!D74</f>
        <v>951.85354389999998</v>
      </c>
      <c r="D74" s="9">
        <f ca="1">IF($I$13="SI",B74,'Energía Transada'!B74*'Energía Transada'!$I$15)</f>
        <v>0</v>
      </c>
      <c r="E74" s="20">
        <f ca="1">IF($I$13="SI",'Energía Transada'!C74*'Energía Transada'!$I$16,0)</f>
        <v>374.3646825189474</v>
      </c>
    </row>
    <row r="75" spans="1:5" x14ac:dyDescent="0.2">
      <c r="A75" s="8">
        <v>66</v>
      </c>
      <c r="B75" s="9">
        <f>$J$3*'Punto de Medida'!C75</f>
        <v>0</v>
      </c>
      <c r="C75" s="20">
        <f>$J$4*'Punto de Medida'!D75</f>
        <v>991.69354610000005</v>
      </c>
      <c r="D75" s="9">
        <f ca="1">IF($I$13="SI",B75,'Energía Transada'!B75*'Energía Transada'!$I$15)</f>
        <v>0</v>
      </c>
      <c r="E75" s="20">
        <f ca="1">IF($I$13="SI",'Energía Transada'!C75*'Energía Transada'!$I$16,0)</f>
        <v>390.03378400072336</v>
      </c>
    </row>
    <row r="76" spans="1:5" x14ac:dyDescent="0.2">
      <c r="A76" s="8">
        <v>67</v>
      </c>
      <c r="B76" s="9">
        <f>$J$3*'Punto de Medida'!C76</f>
        <v>0</v>
      </c>
      <c r="C76" s="20">
        <f>$J$4*'Punto de Medida'!D76</f>
        <v>911.39312582000002</v>
      </c>
      <c r="D76" s="9">
        <f ca="1">IF($I$13="SI",B76,'Energía Transada'!B76*'Energía Transada'!$I$15)</f>
        <v>0</v>
      </c>
      <c r="E76" s="20">
        <f ca="1">IF($I$13="SI",'Energía Transada'!C76*'Energía Transada'!$I$16,0)</f>
        <v>358.45157102593146</v>
      </c>
    </row>
    <row r="77" spans="1:5" x14ac:dyDescent="0.2">
      <c r="A77" s="8">
        <v>68</v>
      </c>
      <c r="B77" s="9">
        <f>$J$3*'Punto de Medida'!C77</f>
        <v>0</v>
      </c>
      <c r="C77" s="20">
        <f>$J$4*'Punto de Medida'!D77</f>
        <v>966.50819902000012</v>
      </c>
      <c r="D77" s="9">
        <f ca="1">IF($I$13="SI",B77,'Energía Transada'!B77*'Energía Transada'!$I$15)</f>
        <v>0</v>
      </c>
      <c r="E77" s="20">
        <f ca="1">IF($I$13="SI",'Energía Transada'!C77*'Energía Transada'!$I$16,0)</f>
        <v>380.12836890387712</v>
      </c>
    </row>
    <row r="78" spans="1:5" x14ac:dyDescent="0.2">
      <c r="A78" s="8">
        <v>69</v>
      </c>
      <c r="B78" s="9">
        <f>$J$3*'Punto de Medida'!C78</f>
        <v>0</v>
      </c>
      <c r="C78" s="20">
        <f>$J$4*'Punto de Medida'!D78</f>
        <v>1174.2109090600002</v>
      </c>
      <c r="D78" s="9">
        <f ca="1">IF($I$13="SI",B78,'Energía Transada'!B78*'Energía Transada'!$I$15)</f>
        <v>0</v>
      </c>
      <c r="E78" s="20">
        <f ca="1">IF($I$13="SI",'Energía Transada'!C78*'Energía Transada'!$I$16,0)</f>
        <v>461.81799395255854</v>
      </c>
    </row>
    <row r="79" spans="1:5" x14ac:dyDescent="0.2">
      <c r="A79" s="8">
        <v>70</v>
      </c>
      <c r="B79" s="9">
        <f>$J$3*'Punto de Medida'!C79</f>
        <v>0</v>
      </c>
      <c r="C79" s="20">
        <f>$J$4*'Punto de Medida'!D79</f>
        <v>986.24880068000004</v>
      </c>
      <c r="D79" s="9">
        <f ca="1">IF($I$13="SI",B79,'Energía Transada'!B79*'Energía Transada'!$I$15)</f>
        <v>0</v>
      </c>
      <c r="E79" s="20">
        <f ca="1">IF($I$13="SI",'Energía Transada'!C79*'Energía Transada'!$I$16,0)</f>
        <v>387.89236171615295</v>
      </c>
    </row>
    <row r="80" spans="1:5" x14ac:dyDescent="0.2">
      <c r="A80" s="8">
        <v>71</v>
      </c>
      <c r="B80" s="9">
        <f>$J$3*'Punto de Medida'!C80</f>
        <v>0</v>
      </c>
      <c r="C80" s="20">
        <f>$J$4*'Punto de Medida'!D80</f>
        <v>1123.03243901</v>
      </c>
      <c r="D80" s="9">
        <f ca="1">IF($I$13="SI",B80,'Energía Transada'!B80*'Energía Transada'!$I$15)</f>
        <v>0</v>
      </c>
      <c r="E80" s="20">
        <f ca="1">IF($I$13="SI",'Energía Transada'!C80*'Energía Transada'!$I$16,0)</f>
        <v>441.68946492111479</v>
      </c>
    </row>
    <row r="81" spans="1:5" x14ac:dyDescent="0.2">
      <c r="A81" s="8">
        <v>72</v>
      </c>
      <c r="B81" s="9">
        <f>$J$3*'Punto de Medida'!C81</f>
        <v>0</v>
      </c>
      <c r="C81" s="20">
        <f>$J$4*'Punto de Medida'!D81</f>
        <v>1172.75895195</v>
      </c>
      <c r="D81" s="9">
        <f ca="1">IF($I$13="SI",B81,'Energía Transada'!B81*'Energía Transada'!$I$15)</f>
        <v>0</v>
      </c>
      <c r="E81" s="20">
        <f ca="1">IF($I$13="SI",'Energía Transada'!C81*'Energía Transada'!$I$16,0)</f>
        <v>461.246938178275</v>
      </c>
    </row>
    <row r="82" spans="1:5" x14ac:dyDescent="0.2">
      <c r="A82" s="8">
        <v>73</v>
      </c>
      <c r="B82" s="9">
        <f>$J$3*'Punto de Medida'!C82</f>
        <v>0</v>
      </c>
      <c r="C82" s="20">
        <f>$J$4*'Punto de Medida'!D82</f>
        <v>1188.65740411</v>
      </c>
      <c r="D82" s="9">
        <f ca="1">IF($I$13="SI",B82,'Energía Transada'!B82*'Energía Transada'!$I$15)</f>
        <v>0</v>
      </c>
      <c r="E82" s="20">
        <f ca="1">IF($I$13="SI",'Energía Transada'!C82*'Energía Transada'!$I$16,0)</f>
        <v>467.49981083243864</v>
      </c>
    </row>
    <row r="83" spans="1:5" x14ac:dyDescent="0.2">
      <c r="A83" s="8">
        <v>74</v>
      </c>
      <c r="B83" s="9">
        <f>$J$3*'Punto de Medida'!C83</f>
        <v>0</v>
      </c>
      <c r="C83" s="20">
        <f>$J$4*'Punto de Medida'!D83</f>
        <v>1197.2115171400001</v>
      </c>
      <c r="D83" s="9">
        <f ca="1">IF($I$13="SI",B83,'Energía Transada'!B83*'Energía Transada'!$I$15)</f>
        <v>0</v>
      </c>
      <c r="E83" s="20">
        <f ca="1">IF($I$13="SI",'Energía Transada'!C83*'Energía Transada'!$I$16,0)</f>
        <v>470.86414963143733</v>
      </c>
    </row>
    <row r="84" spans="1:5" x14ac:dyDescent="0.2">
      <c r="A84" s="8">
        <v>75</v>
      </c>
      <c r="B84" s="9">
        <f>$J$3*'Punto de Medida'!C84</f>
        <v>0</v>
      </c>
      <c r="C84" s="20">
        <f>$J$4*'Punto de Medida'!D84</f>
        <v>1210.2039733500001</v>
      </c>
      <c r="D84" s="9">
        <f ca="1">IF($I$13="SI",B84,'Energía Transada'!B84*'Energía Transada'!$I$15)</f>
        <v>0</v>
      </c>
      <c r="E84" s="20">
        <f ca="1">IF($I$13="SI",'Energía Transada'!C84*'Energía Transada'!$I$16,0)</f>
        <v>475.9740919911298</v>
      </c>
    </row>
    <row r="85" spans="1:5" x14ac:dyDescent="0.2">
      <c r="A85" s="8">
        <v>76</v>
      </c>
      <c r="B85" s="9">
        <f>$J$3*'Punto de Medida'!C85</f>
        <v>0</v>
      </c>
      <c r="C85" s="20">
        <f>$J$4*'Punto de Medida'!D85</f>
        <v>1212.66273353</v>
      </c>
      <c r="D85" s="9">
        <f ca="1">IF($I$13="SI",B85,'Energía Transada'!B85*'Energía Transada'!$I$15)</f>
        <v>0</v>
      </c>
      <c r="E85" s="20">
        <f ca="1">IF($I$13="SI",'Energía Transada'!C85*'Energía Transada'!$I$16,0)</f>
        <v>476.94112413601675</v>
      </c>
    </row>
    <row r="86" spans="1:5" x14ac:dyDescent="0.2">
      <c r="A86" s="8">
        <v>77</v>
      </c>
      <c r="B86" s="9">
        <f>$J$3*'Punto de Medida'!C86</f>
        <v>0</v>
      </c>
      <c r="C86" s="20">
        <f>$J$4*'Punto de Medida'!D86</f>
        <v>1203.3417723699999</v>
      </c>
      <c r="D86" s="9">
        <f ca="1">IF($I$13="SI",B86,'Energía Transada'!B86*'Energía Transada'!$I$15)</f>
        <v>0</v>
      </c>
      <c r="E86" s="20">
        <f ca="1">IF($I$13="SI",'Energía Transada'!C86*'Energía Transada'!$I$16,0)</f>
        <v>473.2751834166728</v>
      </c>
    </row>
    <row r="87" spans="1:5" x14ac:dyDescent="0.2">
      <c r="A87" s="8">
        <v>78</v>
      </c>
      <c r="B87" s="9">
        <f>$J$3*'Punto de Medida'!C87</f>
        <v>0</v>
      </c>
      <c r="C87" s="20">
        <f>$J$4*'Punto de Medida'!D87</f>
        <v>1202.7758090300001</v>
      </c>
      <c r="D87" s="9">
        <f ca="1">IF($I$13="SI",B87,'Energía Transada'!B87*'Energía Transada'!$I$15)</f>
        <v>0</v>
      </c>
      <c r="E87" s="20">
        <f ca="1">IF($I$13="SI",'Energía Transada'!C87*'Energía Transada'!$I$16,0)</f>
        <v>473.05258962852736</v>
      </c>
    </row>
    <row r="88" spans="1:5" x14ac:dyDescent="0.2">
      <c r="A88" s="8">
        <v>79</v>
      </c>
      <c r="B88" s="9">
        <f>$J$3*'Punto de Medida'!C88</f>
        <v>0</v>
      </c>
      <c r="C88" s="20">
        <f>$J$4*'Punto de Medida'!D88</f>
        <v>1145.7005047299999</v>
      </c>
      <c r="D88" s="9">
        <f ca="1">IF($I$13="SI",B88,'Energía Transada'!B88*'Energía Transada'!$I$15)</f>
        <v>0</v>
      </c>
      <c r="E88" s="20">
        <f ca="1">IF($I$13="SI",'Energía Transada'!C88*'Energía Transada'!$I$16,0)</f>
        <v>450.60483145094508</v>
      </c>
    </row>
    <row r="89" spans="1:5" x14ac:dyDescent="0.2">
      <c r="A89" s="8">
        <v>80</v>
      </c>
      <c r="B89" s="9">
        <f>$J$3*'Punto de Medida'!C89</f>
        <v>0</v>
      </c>
      <c r="C89" s="20">
        <f>$J$4*'Punto de Medida'!D89</f>
        <v>1233.4576904899998</v>
      </c>
      <c r="D89" s="9">
        <f ca="1">IF($I$13="SI",B89,'Energía Transada'!B89*'Energía Transada'!$I$15)</f>
        <v>0</v>
      </c>
      <c r="E89" s="20">
        <f ca="1">IF($I$13="SI",'Energía Transada'!C89*'Energía Transada'!$I$16,0)</f>
        <v>485.1197956451112</v>
      </c>
    </row>
    <row r="90" spans="1:5" x14ac:dyDescent="0.2">
      <c r="A90" s="8">
        <v>81</v>
      </c>
      <c r="B90" s="9">
        <f>$J$3*'Punto de Medida'!C90</f>
        <v>0</v>
      </c>
      <c r="C90" s="20">
        <f>$J$4*'Punto de Medida'!D90</f>
        <v>1184.0197148099999</v>
      </c>
      <c r="D90" s="9">
        <f ca="1">IF($I$13="SI",B90,'Energía Transada'!B90*'Energía Transada'!$I$15)</f>
        <v>0</v>
      </c>
      <c r="E90" s="20">
        <f ca="1">IF($I$13="SI",'Energía Transada'!C90*'Energía Transada'!$I$16,0)</f>
        <v>465.67580429956132</v>
      </c>
    </row>
    <row r="91" spans="1:5" x14ac:dyDescent="0.2">
      <c r="A91" s="8">
        <v>82</v>
      </c>
      <c r="B91" s="9">
        <f>$J$3*'Punto de Medida'!C91</f>
        <v>0</v>
      </c>
      <c r="C91" s="20">
        <f>$J$4*'Punto de Medida'!D91</f>
        <v>1138.79413056</v>
      </c>
      <c r="D91" s="9">
        <f ca="1">IF($I$13="SI",B91,'Energía Transada'!B91*'Energía Transada'!$I$15)</f>
        <v>0</v>
      </c>
      <c r="E91" s="20">
        <f ca="1">IF($I$13="SI",'Energía Transada'!C91*'Energía Transada'!$I$16,0)</f>
        <v>447.88854952913221</v>
      </c>
    </row>
    <row r="92" spans="1:5" x14ac:dyDescent="0.2">
      <c r="A92" s="8">
        <v>83</v>
      </c>
      <c r="B92" s="9">
        <f>$J$3*'Punto de Medida'!C92</f>
        <v>0</v>
      </c>
      <c r="C92" s="20">
        <f>$J$4*'Punto de Medida'!D92</f>
        <v>1151.9655034899999</v>
      </c>
      <c r="D92" s="9">
        <f ca="1">IF($I$13="SI",B92,'Energía Transada'!B92*'Energía Transada'!$I$15)</f>
        <v>0</v>
      </c>
      <c r="E92" s="20">
        <f ca="1">IF($I$13="SI",'Energía Transada'!C92*'Energía Transada'!$I$16,0)</f>
        <v>453.06885996331403</v>
      </c>
    </row>
    <row r="93" spans="1:5" x14ac:dyDescent="0.2">
      <c r="A93" s="8">
        <v>84</v>
      </c>
      <c r="B93" s="9">
        <f>$J$3*'Punto de Medida'!C93</f>
        <v>0</v>
      </c>
      <c r="C93" s="20">
        <f>$J$4*'Punto de Medida'!D93</f>
        <v>1210.7895084000002</v>
      </c>
      <c r="D93" s="9">
        <f ca="1">IF($I$13="SI",B93,'Energía Transada'!B93*'Energía Transada'!$I$15)</f>
        <v>0</v>
      </c>
      <c r="E93" s="20">
        <f ca="1">IF($I$13="SI",'Energía Transada'!C93*'Energía Transada'!$I$16,0)</f>
        <v>476.20438334687645</v>
      </c>
    </row>
    <row r="94" spans="1:5" x14ac:dyDescent="0.2">
      <c r="A94" s="8">
        <v>85</v>
      </c>
      <c r="B94" s="9">
        <f>$J$3*'Punto de Medida'!C94</f>
        <v>0</v>
      </c>
      <c r="C94" s="20">
        <f>$J$4*'Punto de Medida'!D94</f>
        <v>1193.2456146100001</v>
      </c>
      <c r="D94" s="9">
        <f ca="1">IF($I$13="SI",B94,'Energía Transada'!B94*'Energía Transada'!$I$15)</f>
        <v>0</v>
      </c>
      <c r="E94" s="20">
        <f ca="1">IF($I$13="SI",'Energía Transada'!C94*'Energía Transada'!$I$16,0)</f>
        <v>469.30435731773605</v>
      </c>
    </row>
    <row r="95" spans="1:5" x14ac:dyDescent="0.2">
      <c r="A95" s="8">
        <v>86</v>
      </c>
      <c r="B95" s="9">
        <f>$J$3*'Punto de Medida'!C95</f>
        <v>0</v>
      </c>
      <c r="C95" s="20">
        <f>$J$4*'Punto de Medida'!D95</f>
        <v>942.1242059299999</v>
      </c>
      <c r="D95" s="9">
        <f ca="1">IF($I$13="SI",B95,'Energía Transada'!B95*'Energía Transada'!$I$15)</f>
        <v>0</v>
      </c>
      <c r="E95" s="20">
        <f ca="1">IF($I$13="SI",'Energía Transada'!C95*'Energía Transada'!$I$16,0)</f>
        <v>370.53812690689909</v>
      </c>
    </row>
    <row r="96" spans="1:5" x14ac:dyDescent="0.2">
      <c r="A96" s="8">
        <v>87</v>
      </c>
      <c r="B96" s="9">
        <f>$J$3*'Punto de Medida'!C96</f>
        <v>0</v>
      </c>
      <c r="C96" s="20">
        <f>$J$4*'Punto de Medida'!D96</f>
        <v>1006.4963273</v>
      </c>
      <c r="D96" s="9">
        <f ca="1">IF($I$13="SI",B96,'Energía Transada'!B96*'Energía Transada'!$I$15)</f>
        <v>0</v>
      </c>
      <c r="E96" s="20">
        <f ca="1">IF($I$13="SI",'Energía Transada'!C96*'Energía Transada'!$I$16,0)</f>
        <v>395.85572847931388</v>
      </c>
    </row>
    <row r="97" spans="1:5" x14ac:dyDescent="0.2">
      <c r="A97" s="8">
        <v>88</v>
      </c>
      <c r="B97" s="9">
        <f>$J$3*'Punto de Medida'!C97</f>
        <v>0</v>
      </c>
      <c r="C97" s="20">
        <f>$J$4*'Punto de Medida'!D97</f>
        <v>916.86328730999992</v>
      </c>
      <c r="D97" s="9">
        <f ca="1">IF($I$13="SI",B97,'Energía Transada'!B97*'Energía Transada'!$I$15)</f>
        <v>0</v>
      </c>
      <c r="E97" s="20">
        <f ca="1">IF($I$13="SI",'Energía Transada'!C97*'Energía Transada'!$I$16,0)</f>
        <v>360.60298946908887</v>
      </c>
    </row>
    <row r="98" spans="1:5" x14ac:dyDescent="0.2">
      <c r="A98" s="8">
        <v>89</v>
      </c>
      <c r="B98" s="9">
        <f>$J$3*'Punto de Medida'!C98</f>
        <v>0</v>
      </c>
      <c r="C98" s="20">
        <f>$J$4*'Punto de Medida'!D98</f>
        <v>1141.0772797899999</v>
      </c>
      <c r="D98" s="9">
        <f ca="1">IF($I$13="SI",B98,'Energía Transada'!B98*'Energía Transada'!$I$15)</f>
        <v>0</v>
      </c>
      <c r="E98" s="20">
        <f ca="1">IF($I$13="SI",'Energía Transada'!C98*'Energía Transada'!$I$16,0)</f>
        <v>448.78651376124532</v>
      </c>
    </row>
    <row r="99" spans="1:5" x14ac:dyDescent="0.2">
      <c r="A99" s="8">
        <v>90</v>
      </c>
      <c r="B99" s="9">
        <f>$J$3*'Punto de Medida'!C99</f>
        <v>0</v>
      </c>
      <c r="C99" s="20">
        <f>$J$4*'Punto de Medida'!D99</f>
        <v>1035.7051628199999</v>
      </c>
      <c r="D99" s="9">
        <f ca="1">IF($I$13="SI",B99,'Energía Transada'!B99*'Energía Transada'!$I$15)</f>
        <v>0</v>
      </c>
      <c r="E99" s="20">
        <f ca="1">IF($I$13="SI",'Energía Transada'!C99*'Energía Transada'!$I$16,0)</f>
        <v>407.34358446962761</v>
      </c>
    </row>
    <row r="100" spans="1:5" x14ac:dyDescent="0.2">
      <c r="A100" s="8">
        <v>91</v>
      </c>
      <c r="B100" s="9">
        <f>$J$3*'Punto de Medida'!C100</f>
        <v>0</v>
      </c>
      <c r="C100" s="20">
        <f>$J$4*'Punto de Medida'!D100</f>
        <v>867.45655050999994</v>
      </c>
      <c r="D100" s="9">
        <f ca="1">IF($I$13="SI",B100,'Energía Transada'!B100*'Energía Transada'!$I$15)</f>
        <v>0</v>
      </c>
      <c r="E100" s="20">
        <f ca="1">IF($I$13="SI",'Energía Transada'!C100*'Energía Transada'!$I$16,0)</f>
        <v>341.17128439748137</v>
      </c>
    </row>
    <row r="101" spans="1:5" x14ac:dyDescent="0.2">
      <c r="A101" s="8">
        <v>92</v>
      </c>
      <c r="B101" s="9">
        <f>$J$3*'Punto de Medida'!C101</f>
        <v>0</v>
      </c>
      <c r="C101" s="20">
        <f>$J$4*'Punto de Medida'!D101</f>
        <v>641.87061606999998</v>
      </c>
      <c r="D101" s="9">
        <f ca="1">IF($I$13="SI",B101,'Energía Transada'!B101*'Energía Transada'!$I$15)</f>
        <v>0</v>
      </c>
      <c r="E101" s="20">
        <f ca="1">IF($I$13="SI",'Energía Transada'!C101*'Energía Transada'!$I$16,0)</f>
        <v>252.44817434701022</v>
      </c>
    </row>
    <row r="102" spans="1:5" x14ac:dyDescent="0.2">
      <c r="A102" s="8">
        <v>93</v>
      </c>
      <c r="B102" s="9">
        <f>$J$3*'Punto de Medida'!C102</f>
        <v>0</v>
      </c>
      <c r="C102" s="20">
        <f>$J$4*'Punto de Medida'!D102</f>
        <v>574.97710591000009</v>
      </c>
      <c r="D102" s="9">
        <f ca="1">IF($I$13="SI",B102,'Energía Transada'!B102*'Energía Transada'!$I$15)</f>
        <v>0</v>
      </c>
      <c r="E102" s="20">
        <f ca="1">IF($I$13="SI",'Energía Transada'!C102*'Energía Transada'!$I$16,0)</f>
        <v>226.13890875241023</v>
      </c>
    </row>
    <row r="103" spans="1:5" x14ac:dyDescent="0.2">
      <c r="A103" s="8">
        <v>94</v>
      </c>
      <c r="B103" s="9">
        <f>$J$3*'Punto de Medida'!C103</f>
        <v>0</v>
      </c>
      <c r="C103" s="20">
        <f>$J$4*'Punto de Medida'!D103</f>
        <v>754.36343058</v>
      </c>
      <c r="D103" s="9">
        <f ca="1">IF($I$13="SI",B103,'Energía Transada'!B103*'Energía Transada'!$I$15)</f>
        <v>0</v>
      </c>
      <c r="E103" s="20">
        <f ca="1">IF($I$13="SI",'Energía Transada'!C103*'Energía Transada'!$I$16,0)</f>
        <v>296.69167909580733</v>
      </c>
    </row>
    <row r="104" spans="1:5" x14ac:dyDescent="0.2">
      <c r="A104" s="8">
        <v>95</v>
      </c>
      <c r="B104" s="9">
        <f>$J$3*'Punto de Medida'!C104</f>
        <v>0</v>
      </c>
      <c r="C104" s="20">
        <f>$J$4*'Punto de Medida'!D104</f>
        <v>917.28667584999994</v>
      </c>
      <c r="D104" s="9">
        <f ca="1">IF($I$13="SI",B104,'Energía Transada'!B104*'Energía Transada'!$I$15)</f>
        <v>0</v>
      </c>
      <c r="E104" s="20">
        <f ca="1">IF($I$13="SI",'Energía Transada'!C104*'Energía Transada'!$I$16,0)</f>
        <v>360.76950848598494</v>
      </c>
    </row>
    <row r="105" spans="1:5" x14ac:dyDescent="0.2">
      <c r="A105" s="8">
        <v>96</v>
      </c>
      <c r="B105" s="9">
        <f>$J$3*'Punto de Medida'!C105</f>
        <v>0</v>
      </c>
      <c r="C105" s="20">
        <f>$J$4*'Punto de Medida'!D105</f>
        <v>946.48338302999991</v>
      </c>
      <c r="D105" s="9">
        <f ca="1">IF($I$13="SI",B105,'Energía Transada'!B105*'Energía Transada'!$I$15)</f>
        <v>0</v>
      </c>
      <c r="E105" s="20">
        <f ca="1">IF($I$13="SI",'Energía Transada'!C105*'Energía Transada'!$I$16,0)</f>
        <v>372.25259439146498</v>
      </c>
    </row>
    <row r="106" spans="1:5" x14ac:dyDescent="0.2">
      <c r="A106" s="8">
        <v>97</v>
      </c>
      <c r="B106" s="9">
        <f>$J$3*'Punto de Medida'!C106</f>
        <v>0</v>
      </c>
      <c r="C106" s="20">
        <f>$J$4*'Punto de Medida'!D106</f>
        <v>944.57438058999992</v>
      </c>
      <c r="D106" s="9">
        <f ca="1">IF($I$13="SI",B106,'Energía Transada'!B106*'Energía Transada'!$I$15)</f>
        <v>0</v>
      </c>
      <c r="E106" s="20">
        <f ca="1">IF($I$13="SI",'Energía Transada'!C106*'Energía Transada'!$I$16,0)</f>
        <v>371.50178236060327</v>
      </c>
    </row>
    <row r="107" spans="1:5" x14ac:dyDescent="0.2">
      <c r="A107" s="8">
        <v>98</v>
      </c>
      <c r="B107" s="9">
        <f>$J$3*'Punto de Medida'!C107</f>
        <v>0</v>
      </c>
      <c r="C107" s="20">
        <f>$J$4*'Punto de Medida'!D107</f>
        <v>761.21458934000009</v>
      </c>
      <c r="D107" s="9">
        <f ca="1">IF($I$13="SI",B107,'Energía Transada'!B107*'Energía Transada'!$I$15)</f>
        <v>0</v>
      </c>
      <c r="E107" s="20">
        <f ca="1">IF($I$13="SI",'Energía Transada'!C107*'Energía Transada'!$I$16,0)</f>
        <v>299.38624475720678</v>
      </c>
    </row>
    <row r="108" spans="1:5" x14ac:dyDescent="0.2">
      <c r="A108" s="8">
        <v>99</v>
      </c>
      <c r="B108" s="9">
        <f>$J$3*'Punto de Medida'!C108</f>
        <v>0</v>
      </c>
      <c r="C108" s="20">
        <f>$J$4*'Punto de Medida'!D108</f>
        <v>571.13830096999993</v>
      </c>
      <c r="D108" s="9">
        <f ca="1">IF($I$13="SI",B108,'Energía Transada'!B108*'Energía Transada'!$I$15)</f>
        <v>0</v>
      </c>
      <c r="E108" s="20">
        <f ca="1">IF($I$13="SI",'Energía Transada'!C108*'Energía Transada'!$I$16,0)</f>
        <v>224.6291040121483</v>
      </c>
    </row>
    <row r="109" spans="1:5" x14ac:dyDescent="0.2">
      <c r="A109" s="8">
        <v>100</v>
      </c>
      <c r="B109" s="9">
        <f>$J$3*'Punto de Medida'!C109</f>
        <v>0</v>
      </c>
      <c r="C109" s="20">
        <f>$J$4*'Punto de Medida'!D109</f>
        <v>639.08882139000002</v>
      </c>
      <c r="D109" s="9">
        <f ca="1">IF($I$13="SI",B109,'Energía Transada'!B109*'Energía Transada'!$I$15)</f>
        <v>0</v>
      </c>
      <c r="E109" s="20">
        <f ca="1">IF($I$13="SI",'Energía Transada'!C109*'Energía Transada'!$I$16,0)</f>
        <v>251.35409250124204</v>
      </c>
    </row>
    <row r="110" spans="1:5" x14ac:dyDescent="0.2">
      <c r="A110" s="8">
        <v>101</v>
      </c>
      <c r="B110" s="9">
        <f>$J$3*'Punto de Medida'!C110</f>
        <v>0</v>
      </c>
      <c r="C110" s="20">
        <f>$J$4*'Punto de Medida'!D110</f>
        <v>744.08605886999987</v>
      </c>
      <c r="D110" s="9">
        <f ca="1">IF($I$13="SI",B110,'Energía Transada'!B110*'Energía Transada'!$I$15)</f>
        <v>0</v>
      </c>
      <c r="E110" s="20">
        <f ca="1">IF($I$13="SI",'Energía Transada'!C110*'Energía Transada'!$I$16,0)</f>
        <v>292.64958142017201</v>
      </c>
    </row>
    <row r="111" spans="1:5" x14ac:dyDescent="0.2">
      <c r="A111" s="8">
        <v>102</v>
      </c>
      <c r="B111" s="9">
        <f>$J$3*'Punto de Medida'!C111</f>
        <v>0</v>
      </c>
      <c r="C111" s="20">
        <f>$J$4*'Punto de Medida'!D111</f>
        <v>629.1525560099999</v>
      </c>
      <c r="D111" s="9">
        <f ca="1">IF($I$13="SI",B111,'Energía Transada'!B111*'Energía Transada'!$I$15)</f>
        <v>0</v>
      </c>
      <c r="E111" s="20">
        <f ca="1">IF($I$13="SI",'Energía Transada'!C111*'Energía Transada'!$I$16,0)</f>
        <v>247.44615219020764</v>
      </c>
    </row>
    <row r="112" spans="1:5" x14ac:dyDescent="0.2">
      <c r="A112" s="8">
        <v>103</v>
      </c>
      <c r="B112" s="9">
        <f>$J$3*'Punto de Medida'!C112</f>
        <v>0</v>
      </c>
      <c r="C112" s="20">
        <f>$J$4*'Punto de Medida'!D112</f>
        <v>561.60871425999994</v>
      </c>
      <c r="D112" s="9">
        <f ca="1">IF($I$13="SI",B112,'Energía Transada'!B112*'Energía Transada'!$I$15)</f>
        <v>0</v>
      </c>
      <c r="E112" s="20">
        <f ca="1">IF($I$13="SI",'Energía Transada'!C112*'Energía Transada'!$I$16,0)</f>
        <v>220.88111071413655</v>
      </c>
    </row>
    <row r="113" spans="1:5" x14ac:dyDescent="0.2">
      <c r="A113" s="8">
        <v>104</v>
      </c>
      <c r="B113" s="9">
        <f>$J$3*'Punto de Medida'!C113</f>
        <v>0</v>
      </c>
      <c r="C113" s="20">
        <f>$J$4*'Punto de Medida'!D113</f>
        <v>461.66615426999994</v>
      </c>
      <c r="D113" s="9">
        <f ca="1">IF($I$13="SI",B113,'Energía Transada'!B113*'Energía Transada'!$I$15)</f>
        <v>0</v>
      </c>
      <c r="E113" s="20">
        <f ca="1">IF($I$13="SI",'Energía Transada'!C113*'Energía Transada'!$I$16,0)</f>
        <v>181.57363008272762</v>
      </c>
    </row>
    <row r="114" spans="1:5" x14ac:dyDescent="0.2">
      <c r="A114" s="8">
        <v>105</v>
      </c>
      <c r="B114" s="9">
        <f>$J$3*'Punto de Medida'!C114</f>
        <v>0</v>
      </c>
      <c r="C114" s="20">
        <f>$J$4*'Punto de Medida'!D114</f>
        <v>397.57348468000004</v>
      </c>
      <c r="D114" s="9">
        <f ca="1">IF($I$13="SI",B114,'Energía Transada'!B114*'Energía Transada'!$I$15)</f>
        <v>0</v>
      </c>
      <c r="E114" s="20">
        <f ca="1">IF($I$13="SI",'Energía Transada'!C114*'Energía Transada'!$I$16,0)</f>
        <v>156.36593709611319</v>
      </c>
    </row>
    <row r="115" spans="1:5" x14ac:dyDescent="0.2">
      <c r="A115" s="8">
        <v>106</v>
      </c>
      <c r="B115" s="9">
        <f>$J$3*'Punto de Medida'!C115</f>
        <v>0</v>
      </c>
      <c r="C115" s="20">
        <f>$J$4*'Punto de Medida'!D115</f>
        <v>250.56431963</v>
      </c>
      <c r="D115" s="9">
        <f ca="1">IF($I$13="SI",B115,'Energía Transada'!B115*'Energía Transada'!$I$15)</f>
        <v>0</v>
      </c>
      <c r="E115" s="20">
        <f ca="1">IF($I$13="SI",'Energía Transada'!C115*'Energía Transada'!$I$16,0)</f>
        <v>98.547126887322619</v>
      </c>
    </row>
    <row r="116" spans="1:5" x14ac:dyDescent="0.2">
      <c r="A116" s="8">
        <v>107</v>
      </c>
      <c r="B116" s="9">
        <f>$J$3*'Punto de Medida'!C116</f>
        <v>0</v>
      </c>
      <c r="C116" s="20">
        <f>$J$4*'Punto de Medida'!D116</f>
        <v>257.32236946</v>
      </c>
      <c r="D116" s="9">
        <f ca="1">IF($I$13="SI",B116,'Energía Transada'!B116*'Energía Transada'!$I$15)</f>
        <v>0</v>
      </c>
      <c r="E116" s="20">
        <f ca="1">IF($I$13="SI",'Energía Transada'!C116*'Energía Transada'!$I$16,0)</f>
        <v>101.20507273967422</v>
      </c>
    </row>
    <row r="117" spans="1:5" x14ac:dyDescent="0.2">
      <c r="A117" s="8">
        <v>108</v>
      </c>
      <c r="B117" s="9">
        <f>$J$3*'Punto de Medida'!C117</f>
        <v>0</v>
      </c>
      <c r="C117" s="20">
        <f>$J$4*'Punto de Medida'!D117</f>
        <v>113.0786820765</v>
      </c>
      <c r="D117" s="9">
        <f ca="1">IF($I$13="SI",B117,'Energía Transada'!B117*'Energía Transada'!$I$15)</f>
        <v>0</v>
      </c>
      <c r="E117" s="20">
        <f ca="1">IF($I$13="SI",'Energía Transada'!C117*'Energía Transada'!$I$16,0)</f>
        <v>44.473926883522019</v>
      </c>
    </row>
    <row r="118" spans="1:5" x14ac:dyDescent="0.2">
      <c r="A118" s="8">
        <v>109</v>
      </c>
      <c r="B118" s="9">
        <f>$J$3*'Punto de Medida'!C118</f>
        <v>0</v>
      </c>
      <c r="C118" s="20">
        <f>$J$4*'Punto de Medida'!D118</f>
        <v>155.5701716664</v>
      </c>
      <c r="D118" s="9">
        <f ca="1">IF($I$13="SI",B118,'Energía Transada'!B118*'Energía Transada'!$I$15)</f>
        <v>0</v>
      </c>
      <c r="E118" s="20">
        <f ca="1">IF($I$13="SI",'Energía Transada'!C118*'Energía Transada'!$I$16,0)</f>
        <v>61.185860260271902</v>
      </c>
    </row>
    <row r="119" spans="1:5" x14ac:dyDescent="0.2">
      <c r="A119" s="8">
        <v>110</v>
      </c>
      <c r="B119" s="9">
        <f>$J$3*'Punto de Medida'!C119</f>
        <v>0</v>
      </c>
      <c r="C119" s="20">
        <f>$J$4*'Punto de Medida'!D119</f>
        <v>128.1599666841</v>
      </c>
      <c r="D119" s="9">
        <f ca="1">IF($I$13="SI",B119,'Energía Transada'!B119*'Energía Transada'!$I$15)</f>
        <v>0</v>
      </c>
      <c r="E119" s="20">
        <f ca="1">IF($I$13="SI",'Energía Transada'!C119*'Energía Transada'!$I$16,0)</f>
        <v>50.405406952366732</v>
      </c>
    </row>
    <row r="120" spans="1:5" x14ac:dyDescent="0.2">
      <c r="A120" s="8">
        <v>111</v>
      </c>
      <c r="B120" s="9">
        <f>$J$3*'Punto de Medida'!C120</f>
        <v>0</v>
      </c>
      <c r="C120" s="20">
        <f>$J$4*'Punto de Medida'!D120</f>
        <v>84.207095221000003</v>
      </c>
      <c r="D120" s="9">
        <f ca="1">IF($I$13="SI",B120,'Energía Transada'!B120*'Energía Transada'!$I$15)</f>
        <v>0</v>
      </c>
      <c r="E120" s="20">
        <f ca="1">IF($I$13="SI",'Energía Transada'!C120*'Energía Transada'!$I$16,0)</f>
        <v>33.118711035197144</v>
      </c>
    </row>
    <row r="121" spans="1:5" x14ac:dyDescent="0.2">
      <c r="A121" s="8">
        <v>112</v>
      </c>
      <c r="B121" s="9">
        <f>$J$3*'Punto de Medida'!C121</f>
        <v>0</v>
      </c>
      <c r="C121" s="20">
        <f>$J$4*'Punto de Medida'!D121</f>
        <v>63.216583001499998</v>
      </c>
      <c r="D121" s="9">
        <f ca="1">IF($I$13="SI",B121,'Energía Transada'!B121*'Energía Transada'!$I$15)</f>
        <v>0</v>
      </c>
      <c r="E121" s="20">
        <f ca="1">IF($I$13="SI",'Energía Transada'!C121*'Energía Transada'!$I$16,0)</f>
        <v>24.863127502076672</v>
      </c>
    </row>
    <row r="122" spans="1:5" x14ac:dyDescent="0.2">
      <c r="A122" s="8">
        <v>113</v>
      </c>
      <c r="B122" s="9">
        <f>$J$3*'Punto de Medida'!C122</f>
        <v>0</v>
      </c>
      <c r="C122" s="20">
        <f>$J$4*'Punto de Medida'!D122</f>
        <v>50.939868105199999</v>
      </c>
      <c r="D122" s="9">
        <f ca="1">IF($I$13="SI",B122,'Energía Transada'!B122*'Energía Transada'!$I$15)</f>
        <v>0</v>
      </c>
      <c r="E122" s="20">
        <f ca="1">IF($I$13="SI",'Energía Transada'!C122*'Energía Transada'!$I$16,0)</f>
        <v>20.034686715169411</v>
      </c>
    </row>
    <row r="123" spans="1:5" x14ac:dyDescent="0.2">
      <c r="A123" s="8">
        <v>114</v>
      </c>
      <c r="B123" s="9">
        <f>$J$3*'Punto de Medida'!C123</f>
        <v>0</v>
      </c>
      <c r="C123" s="20">
        <f>$J$4*'Punto de Medida'!D123</f>
        <v>101.8949396923</v>
      </c>
      <c r="D123" s="9">
        <f ca="1">IF($I$13="SI",B123,'Energía Transada'!B123*'Energía Transada'!$I$15)</f>
        <v>0</v>
      </c>
      <c r="E123" s="20">
        <f ca="1">IF($I$13="SI",'Energía Transada'!C123*'Energía Transada'!$I$16,0)</f>
        <v>40.075352970690538</v>
      </c>
    </row>
    <row r="124" spans="1:5" x14ac:dyDescent="0.2">
      <c r="A124" s="8">
        <v>115</v>
      </c>
      <c r="B124" s="9">
        <f>$J$3*'Punto de Medida'!C124</f>
        <v>0</v>
      </c>
      <c r="C124" s="20">
        <f>$J$4*'Punto de Medida'!D124</f>
        <v>171.75651122459999</v>
      </c>
      <c r="D124" s="9">
        <f ca="1">IF($I$13="SI",B124,'Energía Transada'!B124*'Energía Transada'!$I$15)</f>
        <v>0</v>
      </c>
      <c r="E124" s="20">
        <f ca="1">IF($I$13="SI",'Energía Transada'!C124*'Energía Transada'!$I$16,0)</f>
        <v>67.551959234933108</v>
      </c>
    </row>
    <row r="125" spans="1:5" x14ac:dyDescent="0.2">
      <c r="A125" s="8">
        <v>116</v>
      </c>
      <c r="B125" s="9">
        <f>$J$3*'Punto de Medida'!C125</f>
        <v>0</v>
      </c>
      <c r="C125" s="20">
        <f>$J$4*'Punto de Medida'!D125</f>
        <v>183.58762203069998</v>
      </c>
      <c r="D125" s="9">
        <f ca="1">IF($I$13="SI",B125,'Energía Transada'!B125*'Energía Transada'!$I$15)</f>
        <v>0</v>
      </c>
      <c r="E125" s="20">
        <f ca="1">IF($I$13="SI",'Energía Transada'!C125*'Energía Transada'!$I$16,0)</f>
        <v>72.205143613093512</v>
      </c>
    </row>
    <row r="126" spans="1:5" x14ac:dyDescent="0.2">
      <c r="A126" s="8">
        <v>117</v>
      </c>
      <c r="B126" s="9">
        <f>$J$3*'Punto de Medida'!C126</f>
        <v>0</v>
      </c>
      <c r="C126" s="20">
        <f>$J$4*'Punto de Medida'!D126</f>
        <v>512.84170644999995</v>
      </c>
      <c r="D126" s="9">
        <f ca="1">IF($I$13="SI",B126,'Energía Transada'!B126*'Energía Transada'!$I$15)</f>
        <v>0</v>
      </c>
      <c r="E126" s="20">
        <f ca="1">IF($I$13="SI",'Energía Transada'!C126*'Energía Transada'!$I$16,0)</f>
        <v>201.70101151380445</v>
      </c>
    </row>
    <row r="127" spans="1:5" x14ac:dyDescent="0.2">
      <c r="A127" s="8">
        <v>118</v>
      </c>
      <c r="B127" s="9">
        <f>$J$3*'Punto de Medida'!C127</f>
        <v>0</v>
      </c>
      <c r="C127" s="20">
        <f>$J$4*'Punto de Medida'!D127</f>
        <v>506.11348613000001</v>
      </c>
      <c r="D127" s="9">
        <f ca="1">IF($I$13="SI",B127,'Energía Transada'!B127*'Energía Transada'!$I$15)</f>
        <v>0</v>
      </c>
      <c r="E127" s="20">
        <f ca="1">IF($I$13="SI",'Energía Transada'!C127*'Energía Transada'!$I$16,0)</f>
        <v>199.05479762916198</v>
      </c>
    </row>
    <row r="128" spans="1:5" x14ac:dyDescent="0.2">
      <c r="A128" s="8">
        <v>119</v>
      </c>
      <c r="B128" s="9">
        <f>$J$3*'Punto de Medida'!C128</f>
        <v>0</v>
      </c>
      <c r="C128" s="20">
        <f>$J$4*'Punto de Medida'!D128</f>
        <v>303.47203926000003</v>
      </c>
      <c r="D128" s="9">
        <f ca="1">IF($I$13="SI",B128,'Energía Transada'!B128*'Energía Transada'!$I$15)</f>
        <v>0</v>
      </c>
      <c r="E128" s="20">
        <f ca="1">IF($I$13="SI",'Energía Transada'!C128*'Energía Transada'!$I$16,0)</f>
        <v>119.3557710206761</v>
      </c>
    </row>
    <row r="129" spans="1:5" x14ac:dyDescent="0.2">
      <c r="A129" s="8">
        <v>120</v>
      </c>
      <c r="B129" s="9">
        <f>$J$3*'Punto de Medida'!C129</f>
        <v>0</v>
      </c>
      <c r="C129" s="20">
        <f>$J$4*'Punto de Medida'!D129</f>
        <v>393.18390484000003</v>
      </c>
      <c r="D129" s="9">
        <f ca="1">IF($I$13="SI",B129,'Energía Transada'!B129*'Energía Transada'!$I$15)</f>
        <v>0</v>
      </c>
      <c r="E129" s="20">
        <f ca="1">IF($I$13="SI",'Energía Transada'!C129*'Energía Transada'!$I$16,0)</f>
        <v>154.63951219206743</v>
      </c>
    </row>
    <row r="130" spans="1:5" x14ac:dyDescent="0.2">
      <c r="A130" s="8">
        <v>121</v>
      </c>
      <c r="B130" s="9">
        <f>$J$3*'Punto de Medida'!C130</f>
        <v>0</v>
      </c>
      <c r="C130" s="20">
        <f>$J$4*'Punto de Medida'!D130</f>
        <v>537.45453898999995</v>
      </c>
      <c r="D130" s="9">
        <f ca="1">IF($I$13="SI",B130,'Energía Transada'!B130*'Energía Transada'!$I$15)</f>
        <v>0</v>
      </c>
      <c r="E130" s="20">
        <f ca="1">IF($I$13="SI",'Energía Transada'!C130*'Energía Transada'!$I$16,0)</f>
        <v>211.38125623083954</v>
      </c>
    </row>
    <row r="131" spans="1:5" x14ac:dyDescent="0.2">
      <c r="A131" s="8">
        <v>122</v>
      </c>
      <c r="B131" s="9">
        <f>$J$3*'Punto de Medida'!C131</f>
        <v>0</v>
      </c>
      <c r="C131" s="20">
        <f>$J$4*'Punto de Medida'!D131</f>
        <v>350.15020125999996</v>
      </c>
      <c r="D131" s="9">
        <f ca="1">IF($I$13="SI",B131,'Energía Transada'!B131*'Energía Transada'!$I$15)</f>
        <v>0</v>
      </c>
      <c r="E131" s="20">
        <f ca="1">IF($I$13="SI",'Energía Transada'!C131*'Energía Transada'!$I$16,0)</f>
        <v>137.71432566354648</v>
      </c>
    </row>
    <row r="132" spans="1:5" x14ac:dyDescent="0.2">
      <c r="A132" s="8">
        <v>123</v>
      </c>
      <c r="B132" s="9">
        <f>$J$3*'Punto de Medida'!C132</f>
        <v>0</v>
      </c>
      <c r="C132" s="20">
        <f>$J$4*'Punto de Medida'!D132</f>
        <v>452.68626927000003</v>
      </c>
      <c r="D132" s="9">
        <f ca="1">IF($I$13="SI",B132,'Energía Transada'!B132*'Energía Transada'!$I$15)</f>
        <v>0</v>
      </c>
      <c r="E132" s="20">
        <f ca="1">IF($I$13="SI",'Energía Transada'!C132*'Energía Transada'!$I$16,0)</f>
        <v>178.04183486210195</v>
      </c>
    </row>
    <row r="133" spans="1:5" x14ac:dyDescent="0.2">
      <c r="A133" s="8">
        <v>124</v>
      </c>
      <c r="B133" s="9">
        <f>$J$3*'Punto de Medida'!C133</f>
        <v>0</v>
      </c>
      <c r="C133" s="20">
        <f>$J$4*'Punto de Medida'!D133</f>
        <v>430.32838563000001</v>
      </c>
      <c r="D133" s="9">
        <f ca="1">IF($I$13="SI",B133,'Energía Transada'!B133*'Energía Transada'!$I$15)</f>
        <v>0</v>
      </c>
      <c r="E133" s="20">
        <f ca="1">IF($I$13="SI",'Energía Transada'!C133*'Energía Transada'!$I$16,0)</f>
        <v>169.24846316713507</v>
      </c>
    </row>
    <row r="134" spans="1:5" x14ac:dyDescent="0.2">
      <c r="A134" s="8">
        <v>125</v>
      </c>
      <c r="B134" s="9">
        <f>$J$3*'Punto de Medida'!C134</f>
        <v>0</v>
      </c>
      <c r="C134" s="20">
        <f>$J$4*'Punto de Medida'!D134</f>
        <v>481.13779900000003</v>
      </c>
      <c r="D134" s="9">
        <f ca="1">IF($I$13="SI",B134,'Energía Transada'!B134*'Energía Transada'!$I$15)</f>
        <v>0</v>
      </c>
      <c r="E134" s="20">
        <f ca="1">IF($I$13="SI",'Energía Transada'!C134*'Energía Transada'!$I$16,0)</f>
        <v>189.23184194124653</v>
      </c>
    </row>
    <row r="135" spans="1:5" x14ac:dyDescent="0.2">
      <c r="A135" s="8">
        <v>126</v>
      </c>
      <c r="B135" s="9">
        <f>$J$3*'Punto de Medida'!C135</f>
        <v>0</v>
      </c>
      <c r="C135" s="20">
        <f>$J$4*'Punto de Medida'!D135</f>
        <v>437.90438295000007</v>
      </c>
      <c r="D135" s="9">
        <f ca="1">IF($I$13="SI",B135,'Energía Transada'!B135*'Energía Transada'!$I$15)</f>
        <v>0</v>
      </c>
      <c r="E135" s="20">
        <f ca="1">IF($I$13="SI",'Energía Transada'!C135*'Energía Transada'!$I$16,0)</f>
        <v>172.22810835482392</v>
      </c>
    </row>
    <row r="136" spans="1:5" x14ac:dyDescent="0.2">
      <c r="A136" s="8">
        <v>127</v>
      </c>
      <c r="B136" s="9">
        <f>$J$3*'Punto de Medida'!C136</f>
        <v>0</v>
      </c>
      <c r="C136" s="20">
        <f>$J$4*'Punto de Medida'!D136</f>
        <v>384.34365091000001</v>
      </c>
      <c r="D136" s="9">
        <f ca="1">IF($I$13="SI",B136,'Energía Transada'!B136*'Energía Transada'!$I$15)</f>
        <v>0</v>
      </c>
      <c r="E136" s="20">
        <f ca="1">IF($I$13="SI",'Energía Transada'!C136*'Energía Transada'!$I$16,0)</f>
        <v>151.16263397156777</v>
      </c>
    </row>
    <row r="137" spans="1:5" x14ac:dyDescent="0.2">
      <c r="A137" s="8">
        <v>128</v>
      </c>
      <c r="B137" s="9">
        <f>$J$3*'Punto de Medida'!C137</f>
        <v>0</v>
      </c>
      <c r="C137" s="20">
        <f>$J$4*'Punto de Medida'!D137</f>
        <v>411.92798708999999</v>
      </c>
      <c r="D137" s="9">
        <f ca="1">IF($I$13="SI",B137,'Energía Transada'!B137*'Energía Transada'!$I$15)</f>
        <v>0</v>
      </c>
      <c r="E137" s="20">
        <f ca="1">IF($I$13="SI",'Energía Transada'!C137*'Energía Transada'!$I$16,0)</f>
        <v>162.01157320460433</v>
      </c>
    </row>
    <row r="138" spans="1:5" x14ac:dyDescent="0.2">
      <c r="A138" s="8">
        <v>129</v>
      </c>
      <c r="B138" s="9">
        <f>$J$3*'Punto de Medida'!C138</f>
        <v>0</v>
      </c>
      <c r="C138" s="20">
        <f>$J$4*'Punto de Medida'!D138</f>
        <v>505.01056144</v>
      </c>
      <c r="D138" s="9">
        <f ca="1">IF($I$13="SI",B138,'Energía Transada'!B138*'Energía Transada'!$I$15)</f>
        <v>0</v>
      </c>
      <c r="E138" s="20">
        <f ca="1">IF($I$13="SI",'Energía Transada'!C138*'Energía Transada'!$I$16,0)</f>
        <v>198.62101655636963</v>
      </c>
    </row>
    <row r="139" spans="1:5" x14ac:dyDescent="0.2">
      <c r="A139" s="8">
        <v>130</v>
      </c>
      <c r="B139" s="9">
        <f>$J$3*'Punto de Medida'!C139</f>
        <v>0</v>
      </c>
      <c r="C139" s="20">
        <f>$J$4*'Punto de Medida'!D139</f>
        <v>389.86952345999998</v>
      </c>
      <c r="D139" s="9">
        <f ca="1">IF($I$13="SI",B139,'Energía Transada'!B139*'Energía Transada'!$I$15)</f>
        <v>0</v>
      </c>
      <c r="E139" s="20">
        <f ca="1">IF($I$13="SI",'Energía Transada'!C139*'Energía Transada'!$I$16,0)</f>
        <v>153.33596361463967</v>
      </c>
    </row>
    <row r="140" spans="1:5" x14ac:dyDescent="0.2">
      <c r="A140" s="8">
        <v>131</v>
      </c>
      <c r="B140" s="9">
        <f>$J$3*'Punto de Medida'!C140</f>
        <v>0</v>
      </c>
      <c r="C140" s="20">
        <f>$J$4*'Punto de Medida'!D140</f>
        <v>271.25331955000001</v>
      </c>
      <c r="D140" s="9">
        <f ca="1">IF($I$13="SI",B140,'Energía Transada'!B140*'Energía Transada'!$I$15)</f>
        <v>0</v>
      </c>
      <c r="E140" s="20">
        <f ca="1">IF($I$13="SI",'Energía Transada'!C140*'Energía Transada'!$I$16,0)</f>
        <v>106.68412541647768</v>
      </c>
    </row>
    <row r="141" spans="1:5" x14ac:dyDescent="0.2">
      <c r="A141" s="8">
        <v>132</v>
      </c>
      <c r="B141" s="9">
        <f>$J$3*'Punto de Medida'!C141</f>
        <v>0</v>
      </c>
      <c r="C141" s="20">
        <f>$J$4*'Punto de Medida'!D141</f>
        <v>203.14127325999996</v>
      </c>
      <c r="D141" s="9">
        <f ca="1">IF($I$13="SI",B141,'Energía Transada'!B141*'Energía Transada'!$I$15)</f>
        <v>0</v>
      </c>
      <c r="E141" s="20">
        <f ca="1">IF($I$13="SI",'Energía Transada'!C141*'Energía Transada'!$I$16,0)</f>
        <v>79.89560868669119</v>
      </c>
    </row>
    <row r="142" spans="1:5" x14ac:dyDescent="0.2">
      <c r="A142" s="8">
        <v>133</v>
      </c>
      <c r="B142" s="9">
        <f>$J$3*'Punto de Medida'!C142</f>
        <v>0</v>
      </c>
      <c r="C142" s="20">
        <f>$J$4*'Punto de Medida'!D142</f>
        <v>137.03869654439998</v>
      </c>
      <c r="D142" s="9">
        <f ca="1">IF($I$13="SI",B142,'Energía Transada'!B142*'Energía Transada'!$I$15)</f>
        <v>0</v>
      </c>
      <c r="E142" s="20">
        <f ca="1">IF($I$13="SI",'Energía Transada'!C142*'Energía Transada'!$I$16,0)</f>
        <v>53.897417783890099</v>
      </c>
    </row>
    <row r="143" spans="1:5" x14ac:dyDescent="0.2">
      <c r="A143" s="8">
        <v>134</v>
      </c>
      <c r="B143" s="9">
        <f>$J$3*'Punto de Medida'!C143</f>
        <v>0</v>
      </c>
      <c r="C143" s="20">
        <f>$J$4*'Punto de Medida'!D143</f>
        <v>66.282409870899997</v>
      </c>
      <c r="D143" s="9">
        <f ca="1">IF($I$13="SI",B143,'Energía Transada'!B143*'Energía Transada'!$I$15)</f>
        <v>0</v>
      </c>
      <c r="E143" s="20">
        <f ca="1">IF($I$13="SI",'Energía Transada'!C143*'Energía Transada'!$I$16,0)</f>
        <v>26.068919411952219</v>
      </c>
    </row>
    <row r="144" spans="1:5" x14ac:dyDescent="0.2">
      <c r="A144" s="8">
        <v>135</v>
      </c>
      <c r="B144" s="9">
        <f>$J$3*'Punto de Medida'!C144</f>
        <v>0</v>
      </c>
      <c r="C144" s="20">
        <f>$J$4*'Punto de Medida'!D144</f>
        <v>132.45179796529999</v>
      </c>
      <c r="D144" s="9">
        <f ca="1">IF($I$13="SI",B144,'Energía Transada'!B144*'Energía Transada'!$I$15)</f>
        <v>0</v>
      </c>
      <c r="E144" s="20">
        <f ca="1">IF($I$13="SI",'Energía Transada'!C144*'Energía Transada'!$I$16,0)</f>
        <v>52.093387278025027</v>
      </c>
    </row>
    <row r="145" spans="1:5" x14ac:dyDescent="0.2">
      <c r="A145" s="8">
        <v>136</v>
      </c>
      <c r="B145" s="9">
        <f>$J$3*'Punto de Medida'!C145</f>
        <v>0</v>
      </c>
      <c r="C145" s="20">
        <f>$J$4*'Punto de Medida'!D145</f>
        <v>162.48982628249999</v>
      </c>
      <c r="D145" s="9">
        <f ca="1">IF($I$13="SI",B145,'Energía Transada'!B145*'Energía Transada'!$I$15)</f>
        <v>0</v>
      </c>
      <c r="E145" s="20">
        <f ca="1">IF($I$13="SI",'Energía Transada'!C145*'Energía Transada'!$I$16,0)</f>
        <v>63.907365391075082</v>
      </c>
    </row>
    <row r="146" spans="1:5" x14ac:dyDescent="0.2">
      <c r="A146" s="8">
        <v>137</v>
      </c>
      <c r="B146" s="9">
        <f>$J$3*'Punto de Medida'!C146</f>
        <v>0</v>
      </c>
      <c r="C146" s="20">
        <f>$J$4*'Punto de Medida'!D146</f>
        <v>60.573905122299998</v>
      </c>
      <c r="D146" s="9">
        <f ca="1">IF($I$13="SI",B146,'Energía Transada'!B146*'Energía Transada'!$I$15)</f>
        <v>0</v>
      </c>
      <c r="E146" s="20">
        <f ca="1">IF($I$13="SI",'Energía Transada'!C146*'Energía Transada'!$I$16,0)</f>
        <v>23.823760393988781</v>
      </c>
    </row>
    <row r="147" spans="1:5" x14ac:dyDescent="0.2">
      <c r="A147" s="8">
        <v>138</v>
      </c>
      <c r="B147" s="9">
        <f>$J$3*'Punto de Medida'!C147</f>
        <v>0</v>
      </c>
      <c r="C147" s="20">
        <f>$J$4*'Punto de Medida'!D147</f>
        <v>60.464925306899993</v>
      </c>
      <c r="D147" s="9">
        <f ca="1">IF($I$13="SI",B147,'Energía Transada'!B147*'Energía Transada'!$I$15)</f>
        <v>0</v>
      </c>
      <c r="E147" s="20">
        <f ca="1">IF($I$13="SI",'Energía Transada'!C147*'Energía Transada'!$I$16,0)</f>
        <v>23.780898554313282</v>
      </c>
    </row>
    <row r="148" spans="1:5" x14ac:dyDescent="0.2">
      <c r="A148" s="8">
        <v>139</v>
      </c>
      <c r="B148" s="9">
        <f>$J$3*'Punto de Medida'!C148</f>
        <v>0</v>
      </c>
      <c r="C148" s="20">
        <f>$J$4*'Punto de Medida'!D148</f>
        <v>52.345357725999996</v>
      </c>
      <c r="D148" s="9">
        <f ca="1">IF($I$13="SI",B148,'Energía Transada'!B148*'Energía Transada'!$I$15)</f>
        <v>0</v>
      </c>
      <c r="E148" s="20">
        <f ca="1">IF($I$13="SI",'Energía Transada'!C148*'Energía Transada'!$I$16,0)</f>
        <v>20.587466792573572</v>
      </c>
    </row>
    <row r="149" spans="1:5" x14ac:dyDescent="0.2">
      <c r="A149" s="8">
        <v>140</v>
      </c>
      <c r="B149" s="9">
        <f>$J$3*'Punto de Medida'!C149</f>
        <v>0</v>
      </c>
      <c r="C149" s="20">
        <f>$J$4*'Punto de Medida'!D149</f>
        <v>141.82750190070001</v>
      </c>
      <c r="D149" s="9">
        <f ca="1">IF($I$13="SI",B149,'Energía Transada'!B149*'Energía Transada'!$I$15)</f>
        <v>0</v>
      </c>
      <c r="E149" s="20">
        <f ca="1">IF($I$13="SI",'Energía Transada'!C149*'Energía Transada'!$I$16,0)</f>
        <v>55.780858370254762</v>
      </c>
    </row>
    <row r="150" spans="1:5" x14ac:dyDescent="0.2">
      <c r="A150" s="8">
        <v>141</v>
      </c>
      <c r="B150" s="9">
        <f>$J$3*'Punto de Medida'!C150</f>
        <v>0</v>
      </c>
      <c r="C150" s="20">
        <f>$J$4*'Punto de Medida'!D150</f>
        <v>227.94418972999998</v>
      </c>
      <c r="D150" s="9">
        <f ca="1">IF($I$13="SI",B150,'Energía Transada'!B150*'Energía Transada'!$I$15)</f>
        <v>0</v>
      </c>
      <c r="E150" s="20">
        <f ca="1">IF($I$13="SI",'Energía Transada'!C150*'Energía Transada'!$I$16,0)</f>
        <v>89.650613549929929</v>
      </c>
    </row>
    <row r="151" spans="1:5" x14ac:dyDescent="0.2">
      <c r="A151" s="8">
        <v>142</v>
      </c>
      <c r="B151" s="9">
        <f>$J$3*'Punto de Medida'!C151</f>
        <v>0</v>
      </c>
      <c r="C151" s="20">
        <f>$J$4*'Punto de Medida'!D151</f>
        <v>320.72752508999997</v>
      </c>
      <c r="D151" s="9">
        <f ca="1">IF($I$13="SI",B151,'Energía Transada'!B151*'Energía Transada'!$I$15)</f>
        <v>0</v>
      </c>
      <c r="E151" s="20">
        <f ca="1">IF($I$13="SI",'Energía Transada'!C151*'Energía Transada'!$I$16,0)</f>
        <v>126.14236599198902</v>
      </c>
    </row>
    <row r="152" spans="1:5" x14ac:dyDescent="0.2">
      <c r="A152" s="8">
        <v>143</v>
      </c>
      <c r="B152" s="9">
        <f>$J$3*'Punto de Medida'!C152</f>
        <v>0</v>
      </c>
      <c r="C152" s="20">
        <f>$J$4*'Punto de Medida'!D152</f>
        <v>306.33888747999998</v>
      </c>
      <c r="D152" s="9">
        <f ca="1">IF($I$13="SI",B152,'Energía Transada'!B152*'Energía Transada'!$I$15)</f>
        <v>0</v>
      </c>
      <c r="E152" s="20">
        <f ca="1">IF($I$13="SI",'Energía Transada'!C152*'Energía Transada'!$I$16,0)</f>
        <v>120.48330448481903</v>
      </c>
    </row>
    <row r="153" spans="1:5" x14ac:dyDescent="0.2">
      <c r="A153" s="8">
        <v>144</v>
      </c>
      <c r="B153" s="9">
        <f>$J$3*'Punto de Medida'!C153</f>
        <v>0</v>
      </c>
      <c r="C153" s="20">
        <f>$J$4*'Punto de Medida'!D153</f>
        <v>342.91615502999997</v>
      </c>
      <c r="D153" s="9">
        <f ca="1">IF($I$13="SI",B153,'Energía Transada'!B153*'Energía Transada'!$I$15)</f>
        <v>0</v>
      </c>
      <c r="E153" s="20">
        <f ca="1">IF($I$13="SI",'Energía Transada'!C153*'Energía Transada'!$I$16,0)</f>
        <v>134.86917008517332</v>
      </c>
    </row>
    <row r="154" spans="1:5" x14ac:dyDescent="0.2">
      <c r="A154" s="8">
        <v>145</v>
      </c>
      <c r="B154" s="9">
        <f>$J$3*'Punto de Medida'!C154</f>
        <v>0</v>
      </c>
      <c r="C154" s="20">
        <f>$J$4*'Punto de Medida'!D154</f>
        <v>243.83984900999997</v>
      </c>
      <c r="D154" s="9">
        <f ca="1">IF($I$13="SI",B154,'Energía Transada'!B154*'Energía Transada'!$I$15)</f>
        <v>0</v>
      </c>
      <c r="E154" s="20">
        <f ca="1">IF($I$13="SI",'Energía Transada'!C154*'Energía Transada'!$I$16,0)</f>
        <v>95.902387762383484</v>
      </c>
    </row>
    <row r="155" spans="1:5" x14ac:dyDescent="0.2">
      <c r="A155" s="8">
        <v>146</v>
      </c>
      <c r="B155" s="9">
        <f>$J$3*'Punto de Medida'!C155</f>
        <v>0</v>
      </c>
      <c r="C155" s="20">
        <f>$J$4*'Punto de Medida'!D155</f>
        <v>215.13739107999999</v>
      </c>
      <c r="D155" s="9">
        <f ca="1">IF($I$13="SI",B155,'Energía Transada'!B155*'Energía Transada'!$I$15)</f>
        <v>0</v>
      </c>
      <c r="E155" s="20">
        <f ca="1">IF($I$13="SI",'Energía Transada'!C155*'Energía Transada'!$I$16,0)</f>
        <v>84.613690441940719</v>
      </c>
    </row>
    <row r="156" spans="1:5" x14ac:dyDescent="0.2">
      <c r="A156" s="8">
        <v>147</v>
      </c>
      <c r="B156" s="9">
        <f>$J$3*'Punto de Medida'!C156</f>
        <v>0</v>
      </c>
      <c r="C156" s="20">
        <f>$J$4*'Punto de Medida'!D156</f>
        <v>187.20478047969999</v>
      </c>
      <c r="D156" s="9">
        <f ca="1">IF($I$13="SI",B156,'Energía Transada'!B156*'Energía Transada'!$I$15)</f>
        <v>0</v>
      </c>
      <c r="E156" s="20">
        <f ca="1">IF($I$13="SI",'Energía Transada'!C156*'Energía Transada'!$I$16,0)</f>
        <v>73.627774629239511</v>
      </c>
    </row>
    <row r="157" spans="1:5" x14ac:dyDescent="0.2">
      <c r="A157" s="8">
        <v>148</v>
      </c>
      <c r="B157" s="9">
        <f>$J$3*'Punto de Medida'!C157</f>
        <v>0</v>
      </c>
      <c r="C157" s="20">
        <f>$J$4*'Punto de Medida'!D157</f>
        <v>90.076812028500001</v>
      </c>
      <c r="D157" s="9">
        <f ca="1">IF($I$13="SI",B157,'Energía Transada'!B157*'Energía Transada'!$I$15)</f>
        <v>0</v>
      </c>
      <c r="E157" s="20">
        <f ca="1">IF($I$13="SI",'Energía Transada'!C157*'Energía Transada'!$I$16,0)</f>
        <v>35.427274871722318</v>
      </c>
    </row>
    <row r="158" spans="1:5" x14ac:dyDescent="0.2">
      <c r="A158" s="8">
        <v>149</v>
      </c>
      <c r="B158" s="9">
        <f>$J$3*'Punto de Medida'!C158</f>
        <v>0</v>
      </c>
      <c r="C158" s="20">
        <f>$J$4*'Punto de Medida'!D158</f>
        <v>13.865758495400001</v>
      </c>
      <c r="D158" s="9">
        <f ca="1">IF($I$13="SI",B158,'Energía Transada'!B158*'Energía Transada'!$I$15)</f>
        <v>0</v>
      </c>
      <c r="E158" s="20">
        <f ca="1">IF($I$13="SI",'Energía Transada'!C158*'Energía Transada'!$I$16,0)</f>
        <v>5.453412775821068</v>
      </c>
    </row>
    <row r="159" spans="1:5" x14ac:dyDescent="0.2">
      <c r="A159" s="8">
        <v>150</v>
      </c>
      <c r="B159" s="9">
        <f>$J$3*'Punto de Medida'!C159</f>
        <v>0</v>
      </c>
      <c r="C159" s="20">
        <f>$J$4*'Punto de Medida'!D159</f>
        <v>0.2547525061</v>
      </c>
      <c r="D159" s="9">
        <f ca="1">IF($I$13="SI",B159,'Energía Transada'!B159*'Energía Transada'!$I$15)</f>
        <v>0</v>
      </c>
      <c r="E159" s="20">
        <f ca="1">IF($I$13="SI",'Energía Transada'!C159*'Energía Transada'!$I$16,0)</f>
        <v>0.10019434363428935</v>
      </c>
    </row>
    <row r="160" spans="1:5" x14ac:dyDescent="0.2">
      <c r="A160" s="8">
        <v>151</v>
      </c>
      <c r="B160" s="9">
        <f>$J$3*'Punto de Medida'!C160</f>
        <v>0</v>
      </c>
      <c r="C160" s="20">
        <f>$J$4*'Punto de Medida'!D160</f>
        <v>0.54762601400000011</v>
      </c>
      <c r="D160" s="9">
        <f ca="1">IF($I$13="SI",B160,'Energía Transada'!B160*'Energía Transada'!$I$15)</f>
        <v>0</v>
      </c>
      <c r="E160" s="20">
        <f ca="1">IF($I$13="SI",'Energía Transada'!C160*'Energía Transada'!$I$16,0)</f>
        <v>0.21538170465830075</v>
      </c>
    </row>
    <row r="161" spans="1:5" x14ac:dyDescent="0.2">
      <c r="A161" s="8">
        <v>152</v>
      </c>
      <c r="B161" s="9">
        <f>$J$3*'Punto de Medida'!C161</f>
        <v>0</v>
      </c>
      <c r="C161" s="20">
        <f>$J$4*'Punto de Medida'!D161</f>
        <v>9.09603088E-2</v>
      </c>
      <c r="D161" s="9">
        <f ca="1">IF($I$13="SI",B161,'Energía Transada'!B161*'Energía Transada'!$I$15)</f>
        <v>0</v>
      </c>
      <c r="E161" s="20">
        <f ca="1">IF($I$13="SI",'Energía Transada'!C161*'Energía Transada'!$I$16,0)</f>
        <v>3.5774754786556631E-2</v>
      </c>
    </row>
    <row r="162" spans="1:5" x14ac:dyDescent="0.2">
      <c r="A162" s="8">
        <v>153</v>
      </c>
      <c r="B162" s="9">
        <f>$J$3*'Punto de Medida'!C162</f>
        <v>0</v>
      </c>
      <c r="C162" s="20">
        <f>$J$4*'Punto de Medida'!D162</f>
        <v>4.9793429999999998E-3</v>
      </c>
      <c r="D162" s="9">
        <f ca="1">IF($I$13="SI",B162,'Energía Transada'!B162*'Energía Transada'!$I$15)</f>
        <v>0</v>
      </c>
      <c r="E162" s="20">
        <f ca="1">IF($I$13="SI",'Energía Transada'!C162*'Energía Transada'!$I$16,0)</f>
        <v>1.9583791784923807E-3</v>
      </c>
    </row>
    <row r="163" spans="1:5" x14ac:dyDescent="0.2">
      <c r="A163" s="8">
        <v>154</v>
      </c>
      <c r="B163" s="9">
        <f>$J$3*'Punto de Medida'!C163</f>
        <v>0</v>
      </c>
      <c r="C163" s="20">
        <f>$J$4*'Punto de Medida'!D163</f>
        <v>0</v>
      </c>
      <c r="D163" s="9">
        <f ca="1">IF($I$13="SI",B163,'Energía Transada'!B163*'Energía Transada'!$I$15)</f>
        <v>0</v>
      </c>
      <c r="E163" s="20">
        <f ca="1">IF($I$13="SI",'Energía Transada'!C163*'Energía Transada'!$I$16,0)</f>
        <v>0</v>
      </c>
    </row>
    <row r="164" spans="1:5" x14ac:dyDescent="0.2">
      <c r="A164" s="8">
        <v>155</v>
      </c>
      <c r="B164" s="9">
        <f>$J$3*'Punto de Medida'!C164</f>
        <v>0</v>
      </c>
      <c r="C164" s="20">
        <f>$J$4*'Punto de Medida'!D164</f>
        <v>0</v>
      </c>
      <c r="D164" s="9">
        <f ca="1">IF($I$13="SI",B164,'Energía Transada'!B164*'Energía Transada'!$I$15)</f>
        <v>0</v>
      </c>
      <c r="E164" s="20">
        <f ca="1">IF($I$13="SI",'Energía Transada'!C164*'Energía Transada'!$I$16,0)</f>
        <v>0</v>
      </c>
    </row>
    <row r="165" spans="1:5" x14ac:dyDescent="0.2">
      <c r="A165" s="8">
        <v>156</v>
      </c>
      <c r="B165" s="9">
        <f>$J$3*'Punto de Medida'!C165</f>
        <v>0</v>
      </c>
      <c r="C165" s="20">
        <f>$J$4*'Punto de Medida'!D165</f>
        <v>0</v>
      </c>
      <c r="D165" s="9">
        <f ca="1">IF($I$13="SI",B165,'Energía Transada'!B165*'Energía Transada'!$I$15)</f>
        <v>0</v>
      </c>
      <c r="E165" s="20">
        <f ca="1">IF($I$13="SI",'Energía Transada'!C165*'Energía Transada'!$I$16,0)</f>
        <v>0</v>
      </c>
    </row>
    <row r="166" spans="1:5" x14ac:dyDescent="0.2">
      <c r="A166" s="8">
        <v>157</v>
      </c>
      <c r="B166" s="9">
        <f>$J$3*'Punto de Medida'!C166</f>
        <v>0</v>
      </c>
      <c r="C166" s="20">
        <f>$J$4*'Punto de Medida'!D166</f>
        <v>0</v>
      </c>
      <c r="D166" s="9">
        <f ca="1">IF($I$13="SI",B166,'Energía Transada'!B166*'Energía Transada'!$I$15)</f>
        <v>0</v>
      </c>
      <c r="E166" s="20">
        <f ca="1">IF($I$13="SI",'Energía Transada'!C166*'Energía Transada'!$I$16,0)</f>
        <v>0</v>
      </c>
    </row>
    <row r="167" spans="1:5" x14ac:dyDescent="0.2">
      <c r="A167" s="8">
        <v>158</v>
      </c>
      <c r="B167" s="9">
        <f>$J$3*'Punto de Medida'!C167</f>
        <v>0</v>
      </c>
      <c r="C167" s="20">
        <f>$J$4*'Punto de Medida'!D167</f>
        <v>1.9468959599999999E-2</v>
      </c>
      <c r="D167" s="9">
        <f ca="1">IF($I$13="SI",B167,'Energía Transada'!B167*'Energía Transada'!$I$15)</f>
        <v>0</v>
      </c>
      <c r="E167" s="20">
        <f ca="1">IF($I$13="SI",'Energía Transada'!C167*'Energía Transada'!$I$16,0)</f>
        <v>7.6571557949611721E-3</v>
      </c>
    </row>
    <row r="168" spans="1:5" x14ac:dyDescent="0.2">
      <c r="A168" s="8">
        <v>159</v>
      </c>
      <c r="B168" s="9">
        <f>$J$3*'Punto de Medida'!C168</f>
        <v>0</v>
      </c>
      <c r="C168" s="20">
        <f>$J$4*'Punto de Medida'!D168</f>
        <v>2.1965877503</v>
      </c>
      <c r="D168" s="9">
        <f ca="1">IF($I$13="SI",B168,'Energía Transada'!B168*'Energía Transada'!$I$15)</f>
        <v>0</v>
      </c>
      <c r="E168" s="20">
        <f ca="1">IF($I$13="SI",'Energía Transada'!C168*'Energía Transada'!$I$16,0)</f>
        <v>0.86391953997122528</v>
      </c>
    </row>
    <row r="169" spans="1:5" x14ac:dyDescent="0.2">
      <c r="A169" s="8">
        <v>160</v>
      </c>
      <c r="B169" s="9">
        <f>$J$3*'Punto de Medida'!C169</f>
        <v>0</v>
      </c>
      <c r="C169" s="20">
        <f>$J$4*'Punto de Medida'!D169</f>
        <v>1.6755737020000001</v>
      </c>
      <c r="D169" s="9">
        <f ca="1">IF($I$13="SI",B169,'Energía Transada'!B169*'Energía Transada'!$I$15)</f>
        <v>0</v>
      </c>
      <c r="E169" s="20">
        <f ca="1">IF($I$13="SI",'Energía Transada'!C169*'Energía Transada'!$I$16,0)</f>
        <v>0.65900434053773704</v>
      </c>
    </row>
    <row r="170" spans="1:5" x14ac:dyDescent="0.2">
      <c r="A170" s="8">
        <v>161</v>
      </c>
      <c r="B170" s="9">
        <f>$J$3*'Punto de Medida'!C170</f>
        <v>0</v>
      </c>
      <c r="C170" s="20">
        <f>$J$4*'Punto de Medida'!D170</f>
        <v>0</v>
      </c>
      <c r="D170" s="9">
        <f ca="1">IF($I$13="SI",B170,'Energía Transada'!B170*'Energía Transada'!$I$15)</f>
        <v>0</v>
      </c>
      <c r="E170" s="20">
        <f ca="1">IF($I$13="SI",'Energía Transada'!C170*'Energía Transada'!$I$16,0)</f>
        <v>0</v>
      </c>
    </row>
    <row r="171" spans="1:5" x14ac:dyDescent="0.2">
      <c r="A171" s="8">
        <v>162</v>
      </c>
      <c r="B171" s="9">
        <f>$J$3*'Punto de Medida'!C171</f>
        <v>0</v>
      </c>
      <c r="C171" s="20">
        <f>$J$4*'Punto de Medida'!D171</f>
        <v>2.4631305199999998E-2</v>
      </c>
      <c r="D171" s="9">
        <f ca="1">IF($I$13="SI",B171,'Energía Transada'!B171*'Energía Transada'!$I$15)</f>
        <v>0</v>
      </c>
      <c r="E171" s="20">
        <f ca="1">IF($I$13="SI",'Energía Transada'!C171*'Energía Transada'!$I$16,0)</f>
        <v>9.6875100274817581E-3</v>
      </c>
    </row>
    <row r="172" spans="1:5" x14ac:dyDescent="0.2">
      <c r="A172" s="8">
        <v>163</v>
      </c>
      <c r="B172" s="9">
        <f>$J$3*'Punto de Medida'!C172</f>
        <v>0</v>
      </c>
      <c r="C172" s="20">
        <f>$J$4*'Punto de Medida'!D172</f>
        <v>0</v>
      </c>
      <c r="D172" s="9">
        <f ca="1">IF($I$13="SI",B172,'Energía Transada'!B172*'Energía Transada'!$I$15)</f>
        <v>0</v>
      </c>
      <c r="E172" s="20">
        <f ca="1">IF($I$13="SI",'Energía Transada'!C172*'Energía Transada'!$I$16,0)</f>
        <v>0</v>
      </c>
    </row>
    <row r="173" spans="1:5" x14ac:dyDescent="0.2">
      <c r="A173" s="8">
        <v>164</v>
      </c>
      <c r="B173" s="9">
        <f>$J$3*'Punto de Medida'!C173</f>
        <v>0</v>
      </c>
      <c r="C173" s="20">
        <f>$J$4*'Punto de Medida'!D173</f>
        <v>86.165461901200004</v>
      </c>
      <c r="D173" s="9">
        <f ca="1">IF($I$13="SI",B173,'Energía Transada'!B173*'Energía Transada'!$I$15)</f>
        <v>0</v>
      </c>
      <c r="E173" s="20">
        <f ca="1">IF($I$13="SI",'Energía Transada'!C173*'Energía Transada'!$I$16,0)</f>
        <v>33.888938057187183</v>
      </c>
    </row>
    <row r="174" spans="1:5" x14ac:dyDescent="0.2">
      <c r="A174" s="8">
        <v>165</v>
      </c>
      <c r="B174" s="9">
        <f>$J$3*'Punto de Medida'!C174</f>
        <v>0</v>
      </c>
      <c r="C174" s="20">
        <f>$J$4*'Punto de Medida'!D174</f>
        <v>632.51895478000006</v>
      </c>
      <c r="D174" s="9">
        <f ca="1">IF($I$13="SI",B174,'Energía Transada'!B174*'Energía Transada'!$I$15)</f>
        <v>0</v>
      </c>
      <c r="E174" s="20">
        <f ca="1">IF($I$13="SI",'Energía Transada'!C174*'Energía Transada'!$I$16,0)</f>
        <v>248.77015924448582</v>
      </c>
    </row>
    <row r="175" spans="1:5" x14ac:dyDescent="0.2">
      <c r="A175" s="8">
        <v>166</v>
      </c>
      <c r="B175" s="9">
        <f>$J$3*'Punto de Medida'!C175</f>
        <v>0</v>
      </c>
      <c r="C175" s="20">
        <f>$J$4*'Punto de Medida'!D175</f>
        <v>717.76157016999991</v>
      </c>
      <c r="D175" s="9">
        <f ca="1">IF($I$13="SI",B175,'Energía Transada'!B175*'Energía Transada'!$I$15)</f>
        <v>0</v>
      </c>
      <c r="E175" s="20">
        <f ca="1">IF($I$13="SI",'Energía Transada'!C175*'Energía Transada'!$I$16,0)</f>
        <v>282.29614110595026</v>
      </c>
    </row>
    <row r="176" spans="1:5" x14ac:dyDescent="0.2">
      <c r="A176" s="8">
        <v>167</v>
      </c>
      <c r="B176" s="9">
        <f>$J$3*'Punto de Medida'!C176</f>
        <v>0</v>
      </c>
      <c r="C176" s="20">
        <f>$J$4*'Punto de Medida'!D176</f>
        <v>731.96706295000001</v>
      </c>
      <c r="D176" s="9">
        <f ca="1">IF($I$13="SI",B176,'Energía Transada'!B176*'Energía Transada'!$I$15)</f>
        <v>0</v>
      </c>
      <c r="E176" s="20">
        <f ca="1">IF($I$13="SI",'Energía Transada'!C176*'Energía Transada'!$I$16,0)</f>
        <v>287.88317161993092</v>
      </c>
    </row>
    <row r="177" spans="1:5" x14ac:dyDescent="0.2">
      <c r="A177" s="8">
        <v>168</v>
      </c>
      <c r="B177" s="9">
        <f>$J$3*'Punto de Medida'!C177</f>
        <v>0</v>
      </c>
      <c r="C177" s="20">
        <f>$J$4*'Punto de Medida'!D177</f>
        <v>702.03916857999991</v>
      </c>
      <c r="D177" s="9">
        <f ca="1">IF($I$13="SI",B177,'Energía Transada'!B177*'Energía Transada'!$I$15)</f>
        <v>0</v>
      </c>
      <c r="E177" s="20">
        <f ca="1">IF($I$13="SI",'Energía Transada'!C177*'Energía Transada'!$I$16,0)</f>
        <v>276.1125092674223</v>
      </c>
    </row>
    <row r="178" spans="1:5" x14ac:dyDescent="0.2">
      <c r="A178" s="8">
        <v>169</v>
      </c>
      <c r="B178" s="9">
        <f>$J$3*'Punto de Medida'!C178</f>
        <v>0</v>
      </c>
      <c r="C178" s="20">
        <f>$J$4*'Punto de Medida'!D178</f>
        <v>684.13991528999998</v>
      </c>
      <c r="D178" s="9">
        <f ca="1">IF($I$13="SI",B178,'Energía Transada'!B178*'Energía Transada'!$I$15)</f>
        <v>0</v>
      </c>
      <c r="E178" s="20">
        <f ca="1">IF($I$13="SI",'Energía Transada'!C178*'Energía Transada'!$I$16,0)</f>
        <v>269.07272009168219</v>
      </c>
    </row>
    <row r="179" spans="1:5" x14ac:dyDescent="0.2">
      <c r="A179" s="8">
        <v>170</v>
      </c>
      <c r="B179" s="9">
        <f>$J$3*'Punto de Medida'!C179</f>
        <v>0</v>
      </c>
      <c r="C179" s="20">
        <f>$J$4*'Punto de Medida'!D179</f>
        <v>789.61033043000009</v>
      </c>
      <c r="D179" s="9">
        <f ca="1">IF($I$13="SI",B179,'Energía Transada'!B179*'Energía Transada'!$I$15)</f>
        <v>0</v>
      </c>
      <c r="E179" s="20">
        <f ca="1">IF($I$13="SI",'Energía Transada'!C179*'Energía Transada'!$I$16,0)</f>
        <v>310.55431012416716</v>
      </c>
    </row>
    <row r="180" spans="1:5" x14ac:dyDescent="0.2">
      <c r="A180" s="8">
        <v>171</v>
      </c>
      <c r="B180" s="9">
        <f>$J$3*'Punto de Medida'!C180</f>
        <v>0</v>
      </c>
      <c r="C180" s="20">
        <f>$J$4*'Punto de Medida'!D180</f>
        <v>641.93003372999988</v>
      </c>
      <c r="D180" s="9">
        <f ca="1">IF($I$13="SI",B180,'Energía Transada'!B180*'Energía Transada'!$I$15)</f>
        <v>0</v>
      </c>
      <c r="E180" s="20">
        <f ca="1">IF($I$13="SI",'Energía Transada'!C180*'Energía Transada'!$I$16,0)</f>
        <v>252.47154335536703</v>
      </c>
    </row>
    <row r="181" spans="1:5" x14ac:dyDescent="0.2">
      <c r="A181" s="8">
        <v>172</v>
      </c>
      <c r="B181" s="9">
        <f>$J$3*'Punto de Medida'!C181</f>
        <v>0</v>
      </c>
      <c r="C181" s="20">
        <f>$J$4*'Punto de Medida'!D181</f>
        <v>659.82502442999998</v>
      </c>
      <c r="D181" s="9">
        <f ca="1">IF($I$13="SI",B181,'Energía Transada'!B181*'Energía Transada'!$I$15)</f>
        <v>0</v>
      </c>
      <c r="E181" s="20">
        <f ca="1">IF($I$13="SI",'Energía Transada'!C181*'Energía Transada'!$I$16,0)</f>
        <v>259.50965605139845</v>
      </c>
    </row>
    <row r="182" spans="1:5" x14ac:dyDescent="0.2">
      <c r="A182" s="8">
        <v>173</v>
      </c>
      <c r="B182" s="9">
        <f>$J$3*'Punto de Medida'!C182</f>
        <v>0</v>
      </c>
      <c r="C182" s="20">
        <f>$J$4*'Punto de Medida'!D182</f>
        <v>732.45984249000014</v>
      </c>
      <c r="D182" s="9">
        <f ca="1">IF($I$13="SI",B182,'Energía Transada'!B182*'Energía Transada'!$I$15)</f>
        <v>0</v>
      </c>
      <c r="E182" s="20">
        <f ca="1">IF($I$13="SI",'Energía Transada'!C182*'Energía Transada'!$I$16,0)</f>
        <v>288.07698216696963</v>
      </c>
    </row>
    <row r="183" spans="1:5" x14ac:dyDescent="0.2">
      <c r="A183" s="8">
        <v>174</v>
      </c>
      <c r="B183" s="9">
        <f>$J$3*'Punto de Medida'!C183</f>
        <v>0</v>
      </c>
      <c r="C183" s="20">
        <f>$J$4*'Punto de Medida'!D183</f>
        <v>636.09514710999997</v>
      </c>
      <c r="D183" s="9">
        <f ca="1">IF($I$13="SI",B183,'Energía Transada'!B183*'Energía Transada'!$I$15)</f>
        <v>0</v>
      </c>
      <c r="E183" s="20">
        <f ca="1">IF($I$13="SI",'Energía Transada'!C183*'Energía Transada'!$I$16,0)</f>
        <v>250.17667825660371</v>
      </c>
    </row>
    <row r="184" spans="1:5" x14ac:dyDescent="0.2">
      <c r="A184" s="8">
        <v>175</v>
      </c>
      <c r="B184" s="9">
        <f>$J$3*'Punto de Medida'!C184</f>
        <v>0</v>
      </c>
      <c r="C184" s="20">
        <f>$J$4*'Punto de Medida'!D184</f>
        <v>458.54214989999991</v>
      </c>
      <c r="D184" s="9">
        <f ca="1">IF($I$13="SI",B184,'Energía Transada'!B184*'Energía Transada'!$I$15)</f>
        <v>0</v>
      </c>
      <c r="E184" s="20">
        <f ca="1">IF($I$13="SI",'Energía Transada'!C184*'Energía Transada'!$I$16,0)</f>
        <v>180.344956920078</v>
      </c>
    </row>
    <row r="185" spans="1:5" x14ac:dyDescent="0.2">
      <c r="A185" s="8">
        <v>176</v>
      </c>
      <c r="B185" s="9">
        <f>$J$3*'Punto de Medida'!C185</f>
        <v>0</v>
      </c>
      <c r="C185" s="20">
        <f>$J$4*'Punto de Medida'!D185</f>
        <v>397.05192295999996</v>
      </c>
      <c r="D185" s="9">
        <f ca="1">IF($I$13="SI",B185,'Energía Transada'!B185*'Energía Transada'!$I$15)</f>
        <v>0</v>
      </c>
      <c r="E185" s="20">
        <f ca="1">IF($I$13="SI",'Energía Transada'!C185*'Energía Transada'!$I$16,0)</f>
        <v>156.16080649700669</v>
      </c>
    </row>
    <row r="186" spans="1:5" x14ac:dyDescent="0.2">
      <c r="A186" s="8">
        <v>177</v>
      </c>
      <c r="B186" s="9">
        <f>$J$3*'Punto de Medida'!C186</f>
        <v>0</v>
      </c>
      <c r="C186" s="20">
        <f>$J$4*'Punto de Medida'!D186</f>
        <v>385.32446899000001</v>
      </c>
      <c r="D186" s="9">
        <f ca="1">IF($I$13="SI",B186,'Energía Transada'!B186*'Energía Transada'!$I$15)</f>
        <v>0</v>
      </c>
      <c r="E186" s="20">
        <f ca="1">IF($I$13="SI",'Energía Transada'!C186*'Energía Transada'!$I$16,0)</f>
        <v>151.54839042693968</v>
      </c>
    </row>
    <row r="187" spans="1:5" x14ac:dyDescent="0.2">
      <c r="A187" s="8">
        <v>178</v>
      </c>
      <c r="B187" s="9">
        <f>$J$3*'Punto de Medida'!C187</f>
        <v>0</v>
      </c>
      <c r="C187" s="20">
        <f>$J$4*'Punto de Medida'!D187</f>
        <v>237.34295069999999</v>
      </c>
      <c r="D187" s="9">
        <f ca="1">IF($I$13="SI",B187,'Energía Transada'!B187*'Energía Transada'!$I$15)</f>
        <v>0</v>
      </c>
      <c r="E187" s="20">
        <f ca="1">IF($I$13="SI",'Energía Transada'!C187*'Energía Transada'!$I$16,0)</f>
        <v>93.347152990429379</v>
      </c>
    </row>
    <row r="188" spans="1:5" x14ac:dyDescent="0.2">
      <c r="A188" s="8">
        <v>179</v>
      </c>
      <c r="B188" s="9">
        <f>$J$3*'Punto de Medida'!C188</f>
        <v>0</v>
      </c>
      <c r="C188" s="20">
        <f>$J$4*'Punto de Medida'!D188</f>
        <v>197.19157336890001</v>
      </c>
      <c r="D188" s="9">
        <f ca="1">IF($I$13="SI",B188,'Energía Transada'!B188*'Energía Transada'!$I$15)</f>
        <v>0</v>
      </c>
      <c r="E188" s="20">
        <f ca="1">IF($I$13="SI",'Energía Transada'!C188*'Energía Transada'!$I$16,0)</f>
        <v>77.555587445935416</v>
      </c>
    </row>
    <row r="189" spans="1:5" x14ac:dyDescent="0.2">
      <c r="A189" s="8">
        <v>180</v>
      </c>
      <c r="B189" s="9">
        <f>$J$3*'Punto de Medida'!C189</f>
        <v>0</v>
      </c>
      <c r="C189" s="20">
        <f>$J$4*'Punto de Medida'!D189</f>
        <v>112.7554728491</v>
      </c>
      <c r="D189" s="9">
        <f ca="1">IF($I$13="SI",B189,'Energía Transada'!B189*'Energía Transada'!$I$15)</f>
        <v>0</v>
      </c>
      <c r="E189" s="20">
        <f ca="1">IF($I$13="SI",'Energía Transada'!C189*'Energía Transada'!$I$16,0)</f>
        <v>44.346808462228935</v>
      </c>
    </row>
    <row r="190" spans="1:5" x14ac:dyDescent="0.2">
      <c r="A190" s="8">
        <v>181</v>
      </c>
      <c r="B190" s="9">
        <f>$J$3*'Punto de Medida'!C190</f>
        <v>0</v>
      </c>
      <c r="C190" s="20">
        <f>$J$4*'Punto de Medida'!D190</f>
        <v>44.890945204300003</v>
      </c>
      <c r="D190" s="9">
        <f ca="1">IF($I$13="SI",B190,'Energía Transada'!B190*'Energía Transada'!$I$15)</f>
        <v>0</v>
      </c>
      <c r="E190" s="20">
        <f ca="1">IF($I$13="SI",'Energía Transada'!C190*'Energía Transada'!$I$16,0)</f>
        <v>17.65564099338879</v>
      </c>
    </row>
    <row r="191" spans="1:5" x14ac:dyDescent="0.2">
      <c r="A191" s="8">
        <v>182</v>
      </c>
      <c r="B191" s="9">
        <f>$J$3*'Punto de Medida'!C191</f>
        <v>6.1915952641000001</v>
      </c>
      <c r="C191" s="20">
        <f>$J$4*'Punto de Medida'!D191</f>
        <v>33.3684000127</v>
      </c>
      <c r="D191" s="9">
        <f ca="1">IF($I$13="SI",B191,'Energía Transada'!B191*'Energía Transada'!$I$15)</f>
        <v>6.1915952641000001</v>
      </c>
      <c r="E191" s="20">
        <f ca="1">IF($I$13="SI",'Energía Transada'!C191*'Energía Transada'!$I$16,0)</f>
        <v>13.123815693049579</v>
      </c>
    </row>
    <row r="192" spans="1:5" x14ac:dyDescent="0.2">
      <c r="A192" s="8">
        <v>183</v>
      </c>
      <c r="B192" s="9">
        <f>$J$3*'Punto de Medida'!C192</f>
        <v>8.8347025551999998</v>
      </c>
      <c r="C192" s="20">
        <f>$J$4*'Punto de Medida'!D192</f>
        <v>12.7608450421</v>
      </c>
      <c r="D192" s="9">
        <f ca="1">IF($I$13="SI",B192,'Energía Transada'!B192*'Energía Transada'!$I$15)</f>
        <v>8.8347025551999998</v>
      </c>
      <c r="E192" s="20">
        <f ca="1">IF($I$13="SI",'Energía Transada'!C192*'Energía Transada'!$I$16,0)</f>
        <v>5.0188495209943094</v>
      </c>
    </row>
    <row r="193" spans="1:5" x14ac:dyDescent="0.2">
      <c r="A193" s="8">
        <v>184</v>
      </c>
      <c r="B193" s="9">
        <f>$J$3*'Punto de Medida'!C193</f>
        <v>0.59976196400000004</v>
      </c>
      <c r="C193" s="20">
        <f>$J$4*'Punto de Medida'!D193</f>
        <v>21.089447364399998</v>
      </c>
      <c r="D193" s="9">
        <f ca="1">IF($I$13="SI",B193,'Energía Transada'!B193*'Energía Transada'!$I$15)</f>
        <v>0.59976196400000004</v>
      </c>
      <c r="E193" s="20">
        <f ca="1">IF($I$13="SI",'Energía Transada'!C193*'Energía Transada'!$I$16,0)</f>
        <v>8.2944947966733711</v>
      </c>
    </row>
    <row r="194" spans="1:5" x14ac:dyDescent="0.2">
      <c r="A194" s="8">
        <v>185</v>
      </c>
      <c r="B194" s="9">
        <f>$J$3*'Punto de Medida'!C194</f>
        <v>1.3828171643</v>
      </c>
      <c r="C194" s="20">
        <f>$J$4*'Punto de Medida'!D194</f>
        <v>9.3757572069999995</v>
      </c>
      <c r="D194" s="9">
        <f ca="1">IF($I$13="SI",B194,'Energía Transada'!B194*'Energía Transada'!$I$15)</f>
        <v>1.3828171643</v>
      </c>
      <c r="E194" s="20">
        <f ca="1">IF($I$13="SI",'Energía Transada'!C194*'Energía Transada'!$I$16,0)</f>
        <v>3.6874920439882684</v>
      </c>
    </row>
    <row r="195" spans="1:5" x14ac:dyDescent="0.2">
      <c r="A195" s="8">
        <v>186</v>
      </c>
      <c r="B195" s="9">
        <f>$J$3*'Punto de Medida'!C195</f>
        <v>5.1569114058999999</v>
      </c>
      <c r="C195" s="20">
        <f>$J$4*'Punto de Medida'!D195</f>
        <v>2.0663672205000001</v>
      </c>
      <c r="D195" s="9">
        <f ca="1">IF($I$13="SI",B195,'Energía Transada'!B195*'Energía Transada'!$I$15)</f>
        <v>5.1569114058999999</v>
      </c>
      <c r="E195" s="20">
        <f ca="1">IF($I$13="SI",'Energía Transada'!C195*'Energía Transada'!$I$16,0)</f>
        <v>0.81270371206530145</v>
      </c>
    </row>
    <row r="196" spans="1:5" x14ac:dyDescent="0.2">
      <c r="A196" s="8">
        <v>187</v>
      </c>
      <c r="B196" s="9">
        <f>$J$3*'Punto de Medida'!C196</f>
        <v>101.57932214510001</v>
      </c>
      <c r="C196" s="20">
        <f>$J$4*'Punto de Medida'!D196</f>
        <v>88.281566392400009</v>
      </c>
      <c r="D196" s="9">
        <f ca="1">IF($I$13="SI",B196,'Energía Transada'!B196*'Energía Transada'!$I$15)</f>
        <v>101.57932214510001</v>
      </c>
      <c r="E196" s="20">
        <f ca="1">IF($I$13="SI",'Energía Transada'!C196*'Energía Transada'!$I$16,0)</f>
        <v>34.721203473544378</v>
      </c>
    </row>
    <row r="197" spans="1:5" x14ac:dyDescent="0.2">
      <c r="A197" s="8">
        <v>188</v>
      </c>
      <c r="B197" s="9">
        <f>$J$3*'Punto de Medida'!C197</f>
        <v>141.83803229829999</v>
      </c>
      <c r="C197" s="20">
        <f>$J$4*'Punto de Medida'!D197</f>
        <v>257.56433286000004</v>
      </c>
      <c r="D197" s="9">
        <f ca="1">IF($I$13="SI",B197,'Energía Transada'!B197*'Energía Transada'!$I$15)</f>
        <v>141.83803229829999</v>
      </c>
      <c r="E197" s="20">
        <f ca="1">IF($I$13="SI",'Energía Transada'!C197*'Energía Transada'!$I$16,0)</f>
        <v>101.30023711869316</v>
      </c>
    </row>
    <row r="198" spans="1:5" x14ac:dyDescent="0.2">
      <c r="A198" s="8">
        <v>189</v>
      </c>
      <c r="B198" s="9">
        <f>$J$3*'Punto de Medida'!C198</f>
        <v>71.443948331899989</v>
      </c>
      <c r="C198" s="20">
        <f>$J$4*'Punto de Medida'!D198</f>
        <v>332.13251778999995</v>
      </c>
      <c r="D198" s="9">
        <f ca="1">IF($I$13="SI",B198,'Energía Transada'!B198*'Energía Transada'!$I$15)</f>
        <v>71.443948331899989</v>
      </c>
      <c r="E198" s="20">
        <f ca="1">IF($I$13="SI",'Energía Transada'!C198*'Energía Transada'!$I$16,0)</f>
        <v>130.62795781294562</v>
      </c>
    </row>
    <row r="199" spans="1:5" x14ac:dyDescent="0.2">
      <c r="A199" s="8">
        <v>190</v>
      </c>
      <c r="B199" s="9">
        <f>$J$3*'Punto de Medida'!C199</f>
        <v>97.978818497499987</v>
      </c>
      <c r="C199" s="20">
        <f>$J$4*'Punto de Medida'!D199</f>
        <v>260.99834691000001</v>
      </c>
      <c r="D199" s="9">
        <f ca="1">IF($I$13="SI",B199,'Energía Transada'!B199*'Energía Transada'!$I$15)</f>
        <v>97.978818497499987</v>
      </c>
      <c r="E199" s="20">
        <f ca="1">IF($I$13="SI",'Energía Transada'!C199*'Energía Transada'!$I$16,0)</f>
        <v>102.65083731116238</v>
      </c>
    </row>
    <row r="200" spans="1:5" x14ac:dyDescent="0.2">
      <c r="A200" s="8">
        <v>191</v>
      </c>
      <c r="B200" s="9">
        <f>$J$3*'Punto de Medida'!C200</f>
        <v>25.3413187636</v>
      </c>
      <c r="C200" s="20">
        <f>$J$4*'Punto de Medida'!D200</f>
        <v>240.36881205999998</v>
      </c>
      <c r="D200" s="9">
        <f ca="1">IF($I$13="SI",B200,'Energía Transada'!B200*'Energía Transada'!$I$15)</f>
        <v>25.3413187636</v>
      </c>
      <c r="E200" s="20">
        <f ca="1">IF($I$13="SI",'Energía Transada'!C200*'Energía Transada'!$I$16,0)</f>
        <v>94.53722643675124</v>
      </c>
    </row>
    <row r="201" spans="1:5" x14ac:dyDescent="0.2">
      <c r="A201" s="8">
        <v>192</v>
      </c>
      <c r="B201" s="9">
        <f>$J$3*'Punto de Medida'!C201</f>
        <v>0</v>
      </c>
      <c r="C201" s="20">
        <f>$J$4*'Punto de Medida'!D201</f>
        <v>284.23096229000004</v>
      </c>
      <c r="D201" s="9">
        <f ca="1">IF($I$13="SI",B201,'Energía Transada'!B201*'Energía Transada'!$I$15)</f>
        <v>0</v>
      </c>
      <c r="E201" s="20">
        <f ca="1">IF($I$13="SI",'Energía Transada'!C201*'Energía Transada'!$I$16,0)</f>
        <v>111.78824162777883</v>
      </c>
    </row>
    <row r="202" spans="1:5" x14ac:dyDescent="0.2">
      <c r="A202" s="8">
        <v>193</v>
      </c>
      <c r="B202" s="9">
        <f>$J$3*'Punto de Medida'!C202</f>
        <v>0</v>
      </c>
      <c r="C202" s="20">
        <f>$J$4*'Punto de Medida'!D202</f>
        <v>246.34702342</v>
      </c>
      <c r="D202" s="9">
        <f ca="1">IF($I$13="SI",B202,'Energía Transada'!B202*'Energía Transada'!$I$15)</f>
        <v>0</v>
      </c>
      <c r="E202" s="20">
        <f ca="1">IF($I$13="SI",'Energía Transada'!C202*'Energía Transada'!$I$16,0)</f>
        <v>96.888461258704794</v>
      </c>
    </row>
    <row r="203" spans="1:5" x14ac:dyDescent="0.2">
      <c r="A203" s="8">
        <v>194</v>
      </c>
      <c r="B203" s="9">
        <f>$J$3*'Punto de Medida'!C203</f>
        <v>0</v>
      </c>
      <c r="C203" s="20">
        <f>$J$4*'Punto de Medida'!D203</f>
        <v>80.206800011599995</v>
      </c>
      <c r="D203" s="9">
        <f ca="1">IF($I$13="SI",B203,'Energía Transada'!B203*'Energía Transada'!$I$15)</f>
        <v>0</v>
      </c>
      <c r="E203" s="20">
        <f ca="1">IF($I$13="SI",'Energía Transada'!C203*'Energía Transada'!$I$16,0)</f>
        <v>31.545392055984067</v>
      </c>
    </row>
    <row r="204" spans="1:5" x14ac:dyDescent="0.2">
      <c r="A204" s="8">
        <v>195</v>
      </c>
      <c r="B204" s="9">
        <f>$J$3*'Punto de Medida'!C204</f>
        <v>0</v>
      </c>
      <c r="C204" s="20">
        <f>$J$4*'Punto de Medida'!D204</f>
        <v>9.4755474989999993</v>
      </c>
      <c r="D204" s="9">
        <f ca="1">IF($I$13="SI",B204,'Energía Transada'!B204*'Energía Transada'!$I$15)</f>
        <v>0</v>
      </c>
      <c r="E204" s="20">
        <f ca="1">IF($I$13="SI",'Energía Transada'!C204*'Energía Transada'!$I$16,0)</f>
        <v>3.7267396375098385</v>
      </c>
    </row>
    <row r="205" spans="1:5" x14ac:dyDescent="0.2">
      <c r="A205" s="8">
        <v>196</v>
      </c>
      <c r="B205" s="9">
        <f>$J$3*'Punto de Medida'!C205</f>
        <v>5.7752495650000002</v>
      </c>
      <c r="C205" s="20">
        <f>$J$4*'Punto de Medida'!D205</f>
        <v>4.4192110899999998E-2</v>
      </c>
      <c r="D205" s="9">
        <f ca="1">IF($I$13="SI",B205,'Energía Transada'!B205*'Energía Transada'!$I$15)</f>
        <v>5.7752495650000002</v>
      </c>
      <c r="E205" s="20">
        <f ca="1">IF($I$13="SI",'Energía Transada'!C205*'Energía Transada'!$I$16,0)</f>
        <v>1.7380788959544698E-2</v>
      </c>
    </row>
    <row r="206" spans="1:5" x14ac:dyDescent="0.2">
      <c r="A206" s="8">
        <v>197</v>
      </c>
      <c r="B206" s="9">
        <f>$J$3*'Punto de Medida'!C206</f>
        <v>75.0949027363</v>
      </c>
      <c r="C206" s="20">
        <f>$J$4*'Punto de Medida'!D206</f>
        <v>12.164141790800002</v>
      </c>
      <c r="D206" s="9">
        <f ca="1">IF($I$13="SI",B206,'Energía Transada'!B206*'Energía Transada'!$I$15)</f>
        <v>75.0949027363</v>
      </c>
      <c r="E206" s="20">
        <f ca="1">IF($I$13="SI",'Energía Transada'!C206*'Energía Transada'!$I$16,0)</f>
        <v>4.7841657036544269</v>
      </c>
    </row>
    <row r="207" spans="1:5" x14ac:dyDescent="0.2">
      <c r="A207" s="8">
        <v>198</v>
      </c>
      <c r="B207" s="9">
        <f>$J$3*'Punto de Medida'!C207</f>
        <v>242.9408041136</v>
      </c>
      <c r="C207" s="20">
        <f>$J$4*'Punto de Medida'!D207</f>
        <v>55.749689538699997</v>
      </c>
      <c r="D207" s="9">
        <f ca="1">IF($I$13="SI",B207,'Energía Transada'!B207*'Energía Transada'!$I$15)</f>
        <v>242.9408041136</v>
      </c>
      <c r="E207" s="20">
        <f ca="1">IF($I$13="SI",'Energía Transada'!C207*'Energía Transada'!$I$16,0)</f>
        <v>21.926392939792372</v>
      </c>
    </row>
    <row r="208" spans="1:5" x14ac:dyDescent="0.2">
      <c r="A208" s="8">
        <v>199</v>
      </c>
      <c r="B208" s="9">
        <f>$J$3*'Punto de Medida'!C208</f>
        <v>532.91742690000001</v>
      </c>
      <c r="C208" s="20">
        <f>$J$4*'Punto de Medida'!D208</f>
        <v>57.0906588474</v>
      </c>
      <c r="D208" s="9">
        <f ca="1">IF($I$13="SI",B208,'Energía Transada'!B208*'Energía Transada'!$I$15)</f>
        <v>532.91742690000001</v>
      </c>
      <c r="E208" s="20">
        <f ca="1">IF($I$13="SI",'Energía Transada'!C208*'Energía Transada'!$I$16,0)</f>
        <v>22.453797132103567</v>
      </c>
    </row>
    <row r="209" spans="1:5" x14ac:dyDescent="0.2">
      <c r="A209" s="8">
        <v>200</v>
      </c>
      <c r="B209" s="9">
        <f>$J$3*'Punto de Medida'!C209</f>
        <v>771.00339439999993</v>
      </c>
      <c r="C209" s="20">
        <f>$J$4*'Punto de Medida'!D209</f>
        <v>80.021625214699995</v>
      </c>
      <c r="D209" s="9">
        <f ca="1">IF($I$13="SI",B209,'Energía Transada'!B209*'Energía Transada'!$I$15)</f>
        <v>771.00339439999993</v>
      </c>
      <c r="E209" s="20">
        <f ca="1">IF($I$13="SI",'Energía Transada'!C209*'Energía Transada'!$I$16,0)</f>
        <v>31.472562675354833</v>
      </c>
    </row>
    <row r="210" spans="1:5" x14ac:dyDescent="0.2">
      <c r="A210" s="8">
        <v>201</v>
      </c>
      <c r="B210" s="9">
        <f>$J$3*'Punto de Medida'!C210</f>
        <v>589.12499234999996</v>
      </c>
      <c r="C210" s="20">
        <f>$J$4*'Punto de Medida'!D210</f>
        <v>190.76363928270001</v>
      </c>
      <c r="D210" s="9">
        <f ca="1">IF($I$13="SI",B210,'Energía Transada'!B210*'Energía Transada'!$I$15)</f>
        <v>589.12499234999996</v>
      </c>
      <c r="E210" s="20">
        <f ca="1">IF($I$13="SI",'Energía Transada'!C210*'Energía Transada'!$I$16,0)</f>
        <v>75.027476352737878</v>
      </c>
    </row>
    <row r="211" spans="1:5" x14ac:dyDescent="0.2">
      <c r="A211" s="8">
        <v>202</v>
      </c>
      <c r="B211" s="9">
        <f>$J$3*'Punto de Medida'!C211</f>
        <v>507.1796907058</v>
      </c>
      <c r="C211" s="20">
        <f>$J$4*'Punto de Medida'!D211</f>
        <v>202.92937642000001</v>
      </c>
      <c r="D211" s="9">
        <f ca="1">IF($I$13="SI",B211,'Energía Transada'!B211*'Energía Transada'!$I$15)</f>
        <v>507.1796907058</v>
      </c>
      <c r="E211" s="20">
        <f ca="1">IF($I$13="SI",'Energía Transada'!C211*'Energía Transada'!$I$16,0)</f>
        <v>79.812269507316671</v>
      </c>
    </row>
    <row r="212" spans="1:5" x14ac:dyDescent="0.2">
      <c r="A212" s="8">
        <v>203</v>
      </c>
      <c r="B212" s="9">
        <f>$J$3*'Punto de Medida'!C212</f>
        <v>689.56509519999997</v>
      </c>
      <c r="C212" s="20">
        <f>$J$4*'Punto de Medida'!D212</f>
        <v>191.61720107849996</v>
      </c>
      <c r="D212" s="9">
        <f ca="1">IF($I$13="SI",B212,'Energía Transada'!B212*'Energía Transada'!$I$15)</f>
        <v>689.56509519999997</v>
      </c>
      <c r="E212" s="20">
        <f ca="1">IF($I$13="SI",'Energía Transada'!C212*'Energía Transada'!$I$16,0)</f>
        <v>75.363182820127491</v>
      </c>
    </row>
    <row r="213" spans="1:5" x14ac:dyDescent="0.2">
      <c r="A213" s="8">
        <v>204</v>
      </c>
      <c r="B213" s="9">
        <f>$J$3*'Punto de Medida'!C213</f>
        <v>693.78344179999988</v>
      </c>
      <c r="C213" s="20">
        <f>$J$4*'Punto de Medida'!D213</f>
        <v>320.63404550000001</v>
      </c>
      <c r="D213" s="9">
        <f ca="1">IF($I$13="SI",B213,'Energía Transada'!B213*'Energía Transada'!$I$15)</f>
        <v>693.78344179999988</v>
      </c>
      <c r="E213" s="20">
        <f ca="1">IF($I$13="SI",'Energía Transada'!C213*'Energía Transada'!$I$16,0)</f>
        <v>126.10560040209695</v>
      </c>
    </row>
    <row r="214" spans="1:5" x14ac:dyDescent="0.2">
      <c r="A214" s="8">
        <v>205</v>
      </c>
      <c r="B214" s="9">
        <f>$J$3*'Punto de Medida'!C214</f>
        <v>723.76909504999992</v>
      </c>
      <c r="C214" s="20">
        <f>$J$4*'Punto de Medida'!D214</f>
        <v>377.99033163000001</v>
      </c>
      <c r="D214" s="9">
        <f ca="1">IF($I$13="SI",B214,'Energía Transada'!B214*'Energía Transada'!$I$15)</f>
        <v>723.76909504999992</v>
      </c>
      <c r="E214" s="20">
        <f ca="1">IF($I$13="SI",'Energía Transada'!C214*'Energía Transada'!$I$16,0)</f>
        <v>148.66386893524347</v>
      </c>
    </row>
    <row r="215" spans="1:5" x14ac:dyDescent="0.2">
      <c r="A215" s="8">
        <v>206</v>
      </c>
      <c r="B215" s="9">
        <f>$J$3*'Punto de Medida'!C215</f>
        <v>634.63605603660005</v>
      </c>
      <c r="C215" s="20">
        <f>$J$4*'Punto de Medida'!D215</f>
        <v>527.98804636999989</v>
      </c>
      <c r="D215" s="9">
        <f ca="1">IF($I$13="SI",B215,'Energía Transada'!B215*'Energía Transada'!$I$15)</f>
        <v>634.63605603660005</v>
      </c>
      <c r="E215" s="20">
        <f ca="1">IF($I$13="SI",'Energía Transada'!C215*'Energía Transada'!$I$16,0)</f>
        <v>207.6580778837444</v>
      </c>
    </row>
    <row r="216" spans="1:5" x14ac:dyDescent="0.2">
      <c r="A216" s="8">
        <v>207</v>
      </c>
      <c r="B216" s="9">
        <f>$J$3*'Punto de Medida'!C216</f>
        <v>184.05352390119998</v>
      </c>
      <c r="C216" s="20">
        <f>$J$4*'Punto de Medida'!D216</f>
        <v>438.6695588</v>
      </c>
      <c r="D216" s="9">
        <f ca="1">IF($I$13="SI",B216,'Energía Transada'!B216*'Energía Transada'!$I$15)</f>
        <v>184.05352390119998</v>
      </c>
      <c r="E216" s="20">
        <f ca="1">IF($I$13="SI",'Energía Transada'!C216*'Energía Transada'!$I$16,0)</f>
        <v>172.52905256624399</v>
      </c>
    </row>
    <row r="217" spans="1:5" x14ac:dyDescent="0.2">
      <c r="A217" s="8">
        <v>208</v>
      </c>
      <c r="B217" s="9">
        <f>$J$3*'Punto de Medida'!C217</f>
        <v>3.5813159367999994</v>
      </c>
      <c r="C217" s="20">
        <f>$J$4*'Punto de Medida'!D217</f>
        <v>449.81894695</v>
      </c>
      <c r="D217" s="9">
        <f ca="1">IF($I$13="SI",B217,'Energía Transada'!B217*'Energía Transada'!$I$15)</f>
        <v>3.5813159367999994</v>
      </c>
      <c r="E217" s="20">
        <f ca="1">IF($I$13="SI",'Energía Transada'!C217*'Energía Transada'!$I$16,0)</f>
        <v>176.91411493408845</v>
      </c>
    </row>
    <row r="218" spans="1:5" x14ac:dyDescent="0.2">
      <c r="A218" s="8">
        <v>209</v>
      </c>
      <c r="B218" s="9">
        <f>$J$3*'Punto de Medida'!C218</f>
        <v>49.418014007399997</v>
      </c>
      <c r="C218" s="20">
        <f>$J$4*'Punto de Medida'!D218</f>
        <v>391.00983309000003</v>
      </c>
      <c r="D218" s="9">
        <f ca="1">IF($I$13="SI",B218,'Energía Transada'!B218*'Energía Transada'!$I$15)</f>
        <v>49.418014007399997</v>
      </c>
      <c r="E218" s="20">
        <f ca="1">IF($I$13="SI",'Energía Transada'!C218*'Energía Transada'!$I$16,0)</f>
        <v>153.78444821118714</v>
      </c>
    </row>
    <row r="219" spans="1:5" x14ac:dyDescent="0.2">
      <c r="A219" s="8">
        <v>210</v>
      </c>
      <c r="B219" s="9">
        <f>$J$3*'Punto de Medida'!C219</f>
        <v>120.55530779719999</v>
      </c>
      <c r="C219" s="20">
        <f>$J$4*'Punto de Medida'!D219</f>
        <v>151.28745288889999</v>
      </c>
      <c r="D219" s="9">
        <f ca="1">IF($I$13="SI",B219,'Energía Transada'!B219*'Energía Transada'!$I$15)</f>
        <v>120.55530779719999</v>
      </c>
      <c r="E219" s="20">
        <f ca="1">IF($I$13="SI",'Energía Transada'!C219*'Energía Transada'!$I$16,0)</f>
        <v>59.501463888864194</v>
      </c>
    </row>
    <row r="220" spans="1:5" x14ac:dyDescent="0.2">
      <c r="A220" s="8">
        <v>211</v>
      </c>
      <c r="B220" s="9">
        <f>$J$3*'Punto de Medida'!C220</f>
        <v>134.85543851769998</v>
      </c>
      <c r="C220" s="20">
        <f>$J$4*'Punto de Medida'!D220</f>
        <v>71.451771375099995</v>
      </c>
      <c r="D220" s="9">
        <f ca="1">IF($I$13="SI",B220,'Energía Transada'!B220*'Energía Transada'!$I$15)</f>
        <v>134.85543851769998</v>
      </c>
      <c r="E220" s="20">
        <f ca="1">IF($I$13="SI",'Energía Transada'!C220*'Energía Transada'!$I$16,0)</f>
        <v>28.102033004634091</v>
      </c>
    </row>
    <row r="221" spans="1:5" x14ac:dyDescent="0.2">
      <c r="A221" s="8">
        <v>212</v>
      </c>
      <c r="B221" s="9">
        <f>$J$3*'Punto de Medida'!C221</f>
        <v>80.809999758199993</v>
      </c>
      <c r="C221" s="20">
        <f>$J$4*'Punto de Medida'!D221</f>
        <v>81.288470367599999</v>
      </c>
      <c r="D221" s="9">
        <f ca="1">IF($I$13="SI",B221,'Energía Transada'!B221*'Energía Transada'!$I$15)</f>
        <v>80.809999758199993</v>
      </c>
      <c r="E221" s="20">
        <f ca="1">IF($I$13="SI",'Energía Transada'!C221*'Energía Transada'!$I$16,0)</f>
        <v>31.970813783947545</v>
      </c>
    </row>
    <row r="222" spans="1:5" x14ac:dyDescent="0.2">
      <c r="A222" s="8">
        <v>213</v>
      </c>
      <c r="B222" s="9">
        <f>$J$3*'Punto de Medida'!C222</f>
        <v>103.56044177199999</v>
      </c>
      <c r="C222" s="20">
        <f>$J$4*'Punto de Medida'!D222</f>
        <v>75.311502097800002</v>
      </c>
      <c r="D222" s="9">
        <f ca="1">IF($I$13="SI",B222,'Energía Transada'!B222*'Energía Transada'!$I$15)</f>
        <v>103.56044177199999</v>
      </c>
      <c r="E222" s="20">
        <f ca="1">IF($I$13="SI",'Energía Transada'!C222*'Energía Transada'!$I$16,0)</f>
        <v>29.620067870262559</v>
      </c>
    </row>
    <row r="223" spans="1:5" x14ac:dyDescent="0.2">
      <c r="A223" s="8">
        <v>214</v>
      </c>
      <c r="B223" s="9">
        <f>$J$3*'Punto de Medida'!C223</f>
        <v>0.12256529000000001</v>
      </c>
      <c r="C223" s="20">
        <f>$J$4*'Punto de Medida'!D223</f>
        <v>0</v>
      </c>
      <c r="D223" s="9">
        <f ca="1">IF($I$13="SI",B223,'Energía Transada'!B223*'Energía Transada'!$I$15)</f>
        <v>0.12256529000000001</v>
      </c>
      <c r="E223" s="20">
        <f ca="1">IF($I$13="SI",'Energía Transada'!C223*'Energía Transada'!$I$16,0)</f>
        <v>0</v>
      </c>
    </row>
    <row r="224" spans="1:5" x14ac:dyDescent="0.2">
      <c r="A224" s="8">
        <v>215</v>
      </c>
      <c r="B224" s="9">
        <f>$J$3*'Punto de Medida'!C224</f>
        <v>1.5158457381999999</v>
      </c>
      <c r="C224" s="20">
        <f>$J$4*'Punto de Medida'!D224</f>
        <v>20.577202269699999</v>
      </c>
      <c r="D224" s="9">
        <f ca="1">IF($I$13="SI",B224,'Energía Transada'!B224*'Energía Transada'!$I$15)</f>
        <v>1.5158457381999999</v>
      </c>
      <c r="E224" s="20">
        <f ca="1">IF($I$13="SI",'Energía Transada'!C224*'Energía Transada'!$I$16,0)</f>
        <v>8.0930284329893798</v>
      </c>
    </row>
    <row r="225" spans="1:5" x14ac:dyDescent="0.2">
      <c r="A225" s="8">
        <v>216</v>
      </c>
      <c r="B225" s="9">
        <f>$J$3*'Punto de Medida'!C225</f>
        <v>0</v>
      </c>
      <c r="C225" s="20">
        <f>$J$4*'Punto de Medida'!D225</f>
        <v>89.273393807100007</v>
      </c>
      <c r="D225" s="9">
        <f ca="1">IF($I$13="SI",B225,'Energía Transada'!B225*'Energía Transada'!$I$15)</f>
        <v>0</v>
      </c>
      <c r="E225" s="20">
        <f ca="1">IF($I$13="SI",'Energía Transada'!C225*'Energía Transada'!$I$16,0)</f>
        <v>35.111289908161638</v>
      </c>
    </row>
    <row r="226" spans="1:5" x14ac:dyDescent="0.2">
      <c r="A226" s="8">
        <v>217</v>
      </c>
      <c r="B226" s="9">
        <f>$J$3*'Punto de Medida'!C226</f>
        <v>0</v>
      </c>
      <c r="C226" s="20">
        <f>$J$4*'Punto de Medida'!D226</f>
        <v>24.737640356300002</v>
      </c>
      <c r="D226" s="9">
        <f ca="1">IF($I$13="SI",B226,'Energía Transada'!B226*'Energía Transada'!$I$15)</f>
        <v>0</v>
      </c>
      <c r="E226" s="20">
        <f ca="1">IF($I$13="SI",'Energía Transada'!C226*'Energía Transada'!$I$16,0)</f>
        <v>9.7293317208336045</v>
      </c>
    </row>
    <row r="227" spans="1:5" x14ac:dyDescent="0.2">
      <c r="A227" s="8">
        <v>218</v>
      </c>
      <c r="B227" s="9">
        <f>$J$3*'Punto de Medida'!C227</f>
        <v>2.7932400825000001</v>
      </c>
      <c r="C227" s="20">
        <f>$J$4*'Punto de Medida'!D227</f>
        <v>37.826542298299998</v>
      </c>
      <c r="D227" s="9">
        <f ca="1">IF($I$13="SI",B227,'Energía Transada'!B227*'Energía Transada'!$I$15)</f>
        <v>2.7932400825000001</v>
      </c>
      <c r="E227" s="20">
        <f ca="1">IF($I$13="SI",'Energía Transada'!C227*'Energía Transada'!$I$16,0)</f>
        <v>14.877206256197262</v>
      </c>
    </row>
    <row r="228" spans="1:5" x14ac:dyDescent="0.2">
      <c r="A228" s="8">
        <v>219</v>
      </c>
      <c r="B228" s="9">
        <f>$J$3*'Punto de Medida'!C228</f>
        <v>34.262613412100002</v>
      </c>
      <c r="C228" s="20">
        <f>$J$4*'Punto de Medida'!D228</f>
        <v>6.3589531826999997</v>
      </c>
      <c r="D228" s="9">
        <f ca="1">IF($I$13="SI",B228,'Energía Transada'!B228*'Energía Transada'!$I$15)</f>
        <v>34.262613412100002</v>
      </c>
      <c r="E228" s="20">
        <f ca="1">IF($I$13="SI",'Energía Transada'!C228*'Energía Transada'!$I$16,0)</f>
        <v>2.5009808543029743</v>
      </c>
    </row>
    <row r="229" spans="1:5" x14ac:dyDescent="0.2">
      <c r="A229" s="8">
        <v>220</v>
      </c>
      <c r="B229" s="9">
        <f>$J$3*'Punto de Medida'!C229</f>
        <v>72.479959632099991</v>
      </c>
      <c r="C229" s="20">
        <f>$J$4*'Punto de Medida'!D229</f>
        <v>0</v>
      </c>
      <c r="D229" s="9">
        <f ca="1">IF($I$13="SI",B229,'Energía Transada'!B229*'Energía Transada'!$I$15)</f>
        <v>72.479959632099991</v>
      </c>
      <c r="E229" s="20">
        <f ca="1">IF($I$13="SI",'Energía Transada'!C229*'Energía Transada'!$I$16,0)</f>
        <v>0</v>
      </c>
    </row>
    <row r="230" spans="1:5" x14ac:dyDescent="0.2">
      <c r="A230" s="8">
        <v>221</v>
      </c>
      <c r="B230" s="9">
        <f>$J$3*'Punto de Medida'!C230</f>
        <v>39.838361273799997</v>
      </c>
      <c r="C230" s="20">
        <f>$J$4*'Punto de Medida'!D230</f>
        <v>14.3656501388</v>
      </c>
      <c r="D230" s="9">
        <f ca="1">IF($I$13="SI",B230,'Energía Transada'!B230*'Energía Transada'!$I$15)</f>
        <v>39.838361273799997</v>
      </c>
      <c r="E230" s="20">
        <f ca="1">IF($I$13="SI",'Energía Transada'!C230*'Energía Transada'!$I$16,0)</f>
        <v>5.6500205182354577</v>
      </c>
    </row>
    <row r="231" spans="1:5" x14ac:dyDescent="0.2">
      <c r="A231" s="8">
        <v>222</v>
      </c>
      <c r="B231" s="9">
        <f>$J$3*'Punto de Medida'!C231</f>
        <v>14.601420967399999</v>
      </c>
      <c r="C231" s="20">
        <f>$J$4*'Punto de Medida'!D231</f>
        <v>195.2733310216</v>
      </c>
      <c r="D231" s="9">
        <f ca="1">IF($I$13="SI",B231,'Energía Transada'!B231*'Energía Transada'!$I$15)</f>
        <v>14.601420967399999</v>
      </c>
      <c r="E231" s="20">
        <f ca="1">IF($I$13="SI",'Energía Transada'!C231*'Energía Transada'!$I$16,0)</f>
        <v>76.801141352895698</v>
      </c>
    </row>
    <row r="232" spans="1:5" x14ac:dyDescent="0.2">
      <c r="A232" s="8">
        <v>223</v>
      </c>
      <c r="B232" s="9">
        <f>$J$3*'Punto de Medida'!C232</f>
        <v>4.23366258E-2</v>
      </c>
      <c r="C232" s="20">
        <f>$J$4*'Punto de Medida'!D232</f>
        <v>271.63821547999999</v>
      </c>
      <c r="D232" s="9">
        <f ca="1">IF($I$13="SI",B232,'Energía Transada'!B232*'Energía Transada'!$I$15)</f>
        <v>4.23366258E-2</v>
      </c>
      <c r="E232" s="20">
        <f ca="1">IF($I$13="SI",'Energía Transada'!C232*'Energía Transada'!$I$16,0)</f>
        <v>106.83550526221204</v>
      </c>
    </row>
    <row r="233" spans="1:5" x14ac:dyDescent="0.2">
      <c r="A233" s="8">
        <v>224</v>
      </c>
      <c r="B233" s="9">
        <f>$J$3*'Punto de Medida'!C233</f>
        <v>11.283369392800001</v>
      </c>
      <c r="C233" s="20">
        <f>$J$4*'Punto de Medida'!D233</f>
        <v>387.77864763999997</v>
      </c>
      <c r="D233" s="9">
        <f ca="1">IF($I$13="SI",B233,'Energía Transada'!B233*'Energía Transada'!$I$15)</f>
        <v>11.283369392800001</v>
      </c>
      <c r="E233" s="20">
        <f ca="1">IF($I$13="SI",'Energía Transada'!C233*'Energía Transada'!$I$16,0)</f>
        <v>152.51362065278684</v>
      </c>
    </row>
    <row r="234" spans="1:5" x14ac:dyDescent="0.2">
      <c r="A234" s="8">
        <v>225</v>
      </c>
      <c r="B234" s="9">
        <f>$J$3*'Punto de Medida'!C234</f>
        <v>6.9908011299999989E-2</v>
      </c>
      <c r="C234" s="20">
        <f>$J$4*'Punto de Medida'!D234</f>
        <v>555.14245573999995</v>
      </c>
      <c r="D234" s="9">
        <f ca="1">IF($I$13="SI",B234,'Energía Transada'!B234*'Energía Transada'!$I$15)</f>
        <v>6.9908011299999989E-2</v>
      </c>
      <c r="E234" s="20">
        <f ca="1">IF($I$13="SI",'Energía Transada'!C234*'Energía Transada'!$I$16,0)</f>
        <v>218.33792659359759</v>
      </c>
    </row>
    <row r="235" spans="1:5" x14ac:dyDescent="0.2">
      <c r="A235" s="8">
        <v>226</v>
      </c>
      <c r="B235" s="9">
        <f>$J$3*'Punto de Medida'!C235</f>
        <v>4.0693302037999999</v>
      </c>
      <c r="C235" s="20">
        <f>$J$4*'Punto de Medida'!D235</f>
        <v>741.10049601000003</v>
      </c>
      <c r="D235" s="9">
        <f ca="1">IF($I$13="SI",B235,'Energía Transada'!B235*'Energía Transada'!$I$15)</f>
        <v>4.0693302037999999</v>
      </c>
      <c r="E235" s="20">
        <f ca="1">IF($I$13="SI",'Energía Transada'!C235*'Energía Transada'!$I$16,0)</f>
        <v>291.47535740284604</v>
      </c>
    </row>
    <row r="236" spans="1:5" x14ac:dyDescent="0.2">
      <c r="A236" s="8">
        <v>227</v>
      </c>
      <c r="B236" s="9">
        <f>$J$3*'Punto de Medida'!C236</f>
        <v>45.029946875</v>
      </c>
      <c r="C236" s="20">
        <f>$J$4*'Punto de Medida'!D236</f>
        <v>413.77936483000002</v>
      </c>
      <c r="D236" s="9">
        <f ca="1">IF($I$13="SI",B236,'Energía Transada'!B236*'Energía Transada'!$I$15)</f>
        <v>45.029946875</v>
      </c>
      <c r="E236" s="20">
        <f ca="1">IF($I$13="SI",'Energía Transada'!C236*'Energía Transada'!$I$16,0)</f>
        <v>162.73972139956507</v>
      </c>
    </row>
    <row r="237" spans="1:5" x14ac:dyDescent="0.2">
      <c r="A237" s="8">
        <v>228</v>
      </c>
      <c r="B237" s="9">
        <f>$J$3*'Punto de Medida'!C237</f>
        <v>35.977421637799999</v>
      </c>
      <c r="C237" s="20">
        <f>$J$4*'Punto de Medida'!D237</f>
        <v>505.39781925</v>
      </c>
      <c r="D237" s="9">
        <f ca="1">IF($I$13="SI",B237,'Energía Transada'!B237*'Energía Transada'!$I$15)</f>
        <v>35.977421637799999</v>
      </c>
      <c r="E237" s="20">
        <f ca="1">IF($I$13="SI",'Energía Transada'!C237*'Energía Transada'!$I$16,0)</f>
        <v>198.77332533120449</v>
      </c>
    </row>
    <row r="238" spans="1:5" x14ac:dyDescent="0.2">
      <c r="A238" s="8">
        <v>229</v>
      </c>
      <c r="B238" s="9">
        <f>$J$3*'Punto de Medida'!C238</f>
        <v>58.038810818899996</v>
      </c>
      <c r="C238" s="20">
        <f>$J$4*'Punto de Medida'!D238</f>
        <v>920.43850557999997</v>
      </c>
      <c r="D238" s="9">
        <f ca="1">IF($I$13="SI",B238,'Energía Transada'!B238*'Energía Transada'!$I$15)</f>
        <v>58.038810818899996</v>
      </c>
      <c r="E238" s="20">
        <f ca="1">IF($I$13="SI",'Energía Transada'!C238*'Energía Transada'!$I$16,0)</f>
        <v>362.0091253827091</v>
      </c>
    </row>
    <row r="239" spans="1:5" x14ac:dyDescent="0.2">
      <c r="A239" s="8">
        <v>230</v>
      </c>
      <c r="B239" s="9">
        <f>$J$3*'Punto de Medida'!C239</f>
        <v>99.353977489899989</v>
      </c>
      <c r="C239" s="20">
        <f>$J$4*'Punto de Medida'!D239</f>
        <v>1056.8047850599999</v>
      </c>
      <c r="D239" s="9">
        <f ca="1">IF($I$13="SI",B239,'Energía Transada'!B239*'Energía Transada'!$I$15)</f>
        <v>99.353977489899989</v>
      </c>
      <c r="E239" s="20">
        <f ca="1">IF($I$13="SI",'Energía Transada'!C239*'Energía Transada'!$I$16,0)</f>
        <v>415.6420810521829</v>
      </c>
    </row>
    <row r="240" spans="1:5" x14ac:dyDescent="0.2">
      <c r="A240" s="8">
        <v>231</v>
      </c>
      <c r="B240" s="9">
        <f>$J$3*'Punto de Medida'!C240</f>
        <v>100.46688459690002</v>
      </c>
      <c r="C240" s="20">
        <f>$J$4*'Punto de Medida'!D240</f>
        <v>884.45374235000008</v>
      </c>
      <c r="D240" s="9">
        <f ca="1">IF($I$13="SI",B240,'Energía Transada'!B240*'Energía Transada'!$I$15)</f>
        <v>100.46688459690002</v>
      </c>
      <c r="E240" s="20">
        <f ca="1">IF($I$13="SI",'Energía Transada'!C240*'Energía Transada'!$I$16,0)</f>
        <v>347.85629215699839</v>
      </c>
    </row>
    <row r="241" spans="1:5" x14ac:dyDescent="0.2">
      <c r="A241" s="8">
        <v>232</v>
      </c>
      <c r="B241" s="9">
        <f>$J$3*'Punto de Medida'!C241</f>
        <v>56.060686207600007</v>
      </c>
      <c r="C241" s="20">
        <f>$J$4*'Punto de Medida'!D241</f>
        <v>352.75148883000003</v>
      </c>
      <c r="D241" s="9">
        <f ca="1">IF($I$13="SI",B241,'Energía Transada'!B241*'Energía Transada'!$I$15)</f>
        <v>56.060686207600007</v>
      </c>
      <c r="E241" s="20">
        <f ca="1">IF($I$13="SI",'Energía Transada'!C241*'Energía Transada'!$I$16,0)</f>
        <v>138.73741393329595</v>
      </c>
    </row>
    <row r="242" spans="1:5" x14ac:dyDescent="0.2">
      <c r="A242" s="8">
        <v>233</v>
      </c>
      <c r="B242" s="9">
        <f>$J$3*'Punto de Medida'!C242</f>
        <v>41.187067084200002</v>
      </c>
      <c r="C242" s="20">
        <f>$J$4*'Punto de Medida'!D242</f>
        <v>198.10084902620002</v>
      </c>
      <c r="D242" s="9">
        <f ca="1">IF($I$13="SI",B242,'Energía Transada'!B242*'Energía Transada'!$I$15)</f>
        <v>41.187067084200002</v>
      </c>
      <c r="E242" s="20">
        <f ca="1">IF($I$13="SI",'Energía Transada'!C242*'Energía Transada'!$I$16,0)</f>
        <v>77.913206215071497</v>
      </c>
    </row>
    <row r="243" spans="1:5" x14ac:dyDescent="0.2">
      <c r="A243" s="8">
        <v>234</v>
      </c>
      <c r="B243" s="9">
        <f>$J$3*'Punto de Medida'!C243</f>
        <v>119.40374251039999</v>
      </c>
      <c r="C243" s="20">
        <f>$J$4*'Punto de Medida'!D243</f>
        <v>35.265385224500001</v>
      </c>
      <c r="D243" s="9">
        <f ca="1">IF($I$13="SI",B243,'Energía Transada'!B243*'Energía Transada'!$I$15)</f>
        <v>119.40374251039999</v>
      </c>
      <c r="E243" s="20">
        <f ca="1">IF($I$13="SI",'Energía Transada'!C243*'Energía Transada'!$I$16,0)</f>
        <v>13.869901339428445</v>
      </c>
    </row>
    <row r="244" spans="1:5" x14ac:dyDescent="0.2">
      <c r="A244" s="8">
        <v>235</v>
      </c>
      <c r="B244" s="9">
        <f>$J$3*'Punto de Medida'!C244</f>
        <v>175.068598589</v>
      </c>
      <c r="C244" s="20">
        <f>$J$4*'Punto de Medida'!D244</f>
        <v>0</v>
      </c>
      <c r="D244" s="9">
        <f ca="1">IF($I$13="SI",B244,'Energía Transada'!B244*'Energía Transada'!$I$15)</f>
        <v>175.068598589</v>
      </c>
      <c r="E244" s="20">
        <f ca="1">IF($I$13="SI",'Energía Transada'!C244*'Energía Transada'!$I$16,0)</f>
        <v>0</v>
      </c>
    </row>
    <row r="245" spans="1:5" x14ac:dyDescent="0.2">
      <c r="A245" s="8">
        <v>236</v>
      </c>
      <c r="B245" s="9">
        <f>$J$3*'Punto de Medida'!C245</f>
        <v>152.97661996969998</v>
      </c>
      <c r="C245" s="20">
        <f>$J$4*'Punto de Medida'!D245</f>
        <v>0.19811958020000001</v>
      </c>
      <c r="D245" s="9">
        <f ca="1">IF($I$13="SI",B245,'Energía Transada'!B245*'Energía Transada'!$I$15)</f>
        <v>152.97661996969998</v>
      </c>
      <c r="E245" s="20">
        <f ca="1">IF($I$13="SI",'Energía Transada'!C245*'Energía Transada'!$I$16,0)</f>
        <v>7.7920573199181373E-2</v>
      </c>
    </row>
    <row r="246" spans="1:5" x14ac:dyDescent="0.2">
      <c r="A246" s="8">
        <v>237</v>
      </c>
      <c r="B246" s="9">
        <f>$J$3*'Punto de Medida'!C246</f>
        <v>226.48801285350001</v>
      </c>
      <c r="C246" s="20">
        <f>$J$4*'Punto de Medida'!D246</f>
        <v>130.13567598540001</v>
      </c>
      <c r="D246" s="9">
        <f ca="1">IF($I$13="SI",B246,'Energía Transada'!B246*'Energía Transada'!$I$15)</f>
        <v>226.48801285350001</v>
      </c>
      <c r="E246" s="20">
        <f ca="1">IF($I$13="SI",'Energía Transada'!C246*'Energía Transada'!$I$16,0)</f>
        <v>51.182454839692369</v>
      </c>
    </row>
    <row r="247" spans="1:5" x14ac:dyDescent="0.2">
      <c r="A247" s="8">
        <v>238</v>
      </c>
      <c r="B247" s="9">
        <f>$J$3*'Punto de Medida'!C247</f>
        <v>213.27821498989999</v>
      </c>
      <c r="C247" s="20">
        <f>$J$4*'Punto de Medida'!D247</f>
        <v>257.49829073000001</v>
      </c>
      <c r="D247" s="9">
        <f ca="1">IF($I$13="SI",B247,'Energía Transada'!B247*'Energía Transada'!$I$15)</f>
        <v>213.27821498989999</v>
      </c>
      <c r="E247" s="20">
        <f ca="1">IF($I$13="SI",'Energía Transada'!C247*'Energía Transada'!$I$16,0)</f>
        <v>101.27426270152702</v>
      </c>
    </row>
    <row r="248" spans="1:5" x14ac:dyDescent="0.2">
      <c r="A248" s="8">
        <v>239</v>
      </c>
      <c r="B248" s="9">
        <f>$J$3*'Punto de Medida'!C248</f>
        <v>273.27460924489998</v>
      </c>
      <c r="C248" s="20">
        <f>$J$4*'Punto de Medida'!D248</f>
        <v>213.8097168283</v>
      </c>
      <c r="D248" s="9">
        <f ca="1">IF($I$13="SI",B248,'Energía Transada'!B248*'Energía Transada'!$I$15)</f>
        <v>273.27460924489998</v>
      </c>
      <c r="E248" s="20">
        <f ca="1">IF($I$13="SI",'Energía Transada'!C248*'Energía Transada'!$I$16,0)</f>
        <v>84.091515205097281</v>
      </c>
    </row>
    <row r="249" spans="1:5" x14ac:dyDescent="0.2">
      <c r="A249" s="8">
        <v>240</v>
      </c>
      <c r="B249" s="9">
        <f>$J$3*'Punto de Medida'!C249</f>
        <v>117.23270897939999</v>
      </c>
      <c r="C249" s="20">
        <f>$J$4*'Punto de Medida'!D249</f>
        <v>268.32096795000001</v>
      </c>
      <c r="D249" s="9">
        <f ca="1">IF($I$13="SI",B249,'Energía Transada'!B249*'Energía Transada'!$I$15)</f>
        <v>117.23270897939999</v>
      </c>
      <c r="E249" s="20">
        <f ca="1">IF($I$13="SI",'Energía Transada'!C249*'Energía Transada'!$I$16,0)</f>
        <v>105.53082942593058</v>
      </c>
    </row>
    <row r="250" spans="1:5" x14ac:dyDescent="0.2">
      <c r="A250" s="8">
        <v>241</v>
      </c>
      <c r="B250" s="9">
        <f>$J$3*'Punto de Medida'!C250</f>
        <v>34.977992407099997</v>
      </c>
      <c r="C250" s="20">
        <f>$J$4*'Punto de Medida'!D250</f>
        <v>212.07101197029999</v>
      </c>
      <c r="D250" s="9">
        <f ca="1">IF($I$13="SI",B250,'Energía Transada'!B250*'Energía Transada'!$I$15)</f>
        <v>34.977992407099997</v>
      </c>
      <c r="E250" s="20">
        <f ca="1">IF($I$13="SI",'Energía Transada'!C250*'Energía Transada'!$I$16,0)</f>
        <v>83.407681335558507</v>
      </c>
    </row>
    <row r="251" spans="1:5" x14ac:dyDescent="0.2">
      <c r="A251" s="8">
        <v>242</v>
      </c>
      <c r="B251" s="9">
        <f>$J$3*'Punto de Medida'!C251</f>
        <v>28.371622428600002</v>
      </c>
      <c r="C251" s="20">
        <f>$J$4*'Punto de Medida'!D251</f>
        <v>181.88042047119998</v>
      </c>
      <c r="D251" s="9">
        <f ca="1">IF($I$13="SI",B251,'Energía Transada'!B251*'Energía Transada'!$I$15)</f>
        <v>28.371622428600002</v>
      </c>
      <c r="E251" s="20">
        <f ca="1">IF($I$13="SI",'Energía Transada'!C251*'Energía Transada'!$I$16,0)</f>
        <v>71.533700013483184</v>
      </c>
    </row>
    <row r="252" spans="1:5" x14ac:dyDescent="0.2">
      <c r="A252" s="8">
        <v>243</v>
      </c>
      <c r="B252" s="9">
        <f>$J$3*'Punto de Medida'!C252</f>
        <v>107.51516347330001</v>
      </c>
      <c r="C252" s="20">
        <f>$J$4*'Punto de Medida'!D252</f>
        <v>259.29012582000001</v>
      </c>
      <c r="D252" s="9">
        <f ca="1">IF($I$13="SI",B252,'Energía Transada'!B252*'Energía Transada'!$I$15)</f>
        <v>107.51516347330001</v>
      </c>
      <c r="E252" s="20">
        <f ca="1">IF($I$13="SI",'Energía Transada'!C252*'Energía Transada'!$I$16,0)</f>
        <v>101.97899272947409</v>
      </c>
    </row>
    <row r="253" spans="1:5" x14ac:dyDescent="0.2">
      <c r="A253" s="8">
        <v>244</v>
      </c>
      <c r="B253" s="9">
        <f>$J$3*'Punto de Medida'!C253</f>
        <v>245.83929721779998</v>
      </c>
      <c r="C253" s="20">
        <f>$J$4*'Punto de Medida'!D253</f>
        <v>115.03651086870001</v>
      </c>
      <c r="D253" s="9">
        <f ca="1">IF($I$13="SI",B253,'Energía Transada'!B253*'Energía Transada'!$I$15)</f>
        <v>245.83929721779998</v>
      </c>
      <c r="E253" s="20">
        <f ca="1">IF($I$13="SI",'Energía Transada'!C253*'Energía Transada'!$I$16,0)</f>
        <v>45.243942353775296</v>
      </c>
    </row>
    <row r="254" spans="1:5" x14ac:dyDescent="0.2">
      <c r="A254" s="8">
        <v>245</v>
      </c>
      <c r="B254" s="9">
        <f>$J$3*'Punto de Medida'!C254</f>
        <v>346.63478100819998</v>
      </c>
      <c r="C254" s="20">
        <f>$J$4*'Punto de Medida'!D254</f>
        <v>78.933186477799993</v>
      </c>
      <c r="D254" s="9">
        <f ca="1">IF($I$13="SI",B254,'Energía Transada'!B254*'Energía Transada'!$I$15)</f>
        <v>346.63478100819998</v>
      </c>
      <c r="E254" s="20">
        <f ca="1">IF($I$13="SI",'Energía Transada'!C254*'Energía Transada'!$I$16,0)</f>
        <v>31.044478938321753</v>
      </c>
    </row>
    <row r="255" spans="1:5" x14ac:dyDescent="0.2">
      <c r="A255" s="8">
        <v>246</v>
      </c>
      <c r="B255" s="9">
        <f>$J$3*'Punto de Medida'!C255</f>
        <v>229.90268430459997</v>
      </c>
      <c r="C255" s="20">
        <f>$J$4*'Punto de Medida'!D255</f>
        <v>128.85664004059998</v>
      </c>
      <c r="D255" s="9">
        <f ca="1">IF($I$13="SI",B255,'Energía Transada'!B255*'Energía Transada'!$I$15)</f>
        <v>229.90268430459997</v>
      </c>
      <c r="E255" s="20">
        <f ca="1">IF($I$13="SI",'Energía Transada'!C255*'Energía Transada'!$I$16,0)</f>
        <v>50.679409083888899</v>
      </c>
    </row>
    <row r="256" spans="1:5" x14ac:dyDescent="0.2">
      <c r="A256" s="8">
        <v>247</v>
      </c>
      <c r="B256" s="9">
        <f>$J$3*'Punto de Medida'!C256</f>
        <v>160.14104582670001</v>
      </c>
      <c r="C256" s="20">
        <f>$J$4*'Punto de Medida'!D256</f>
        <v>119.7382213397</v>
      </c>
      <c r="D256" s="9">
        <f ca="1">IF($I$13="SI",B256,'Energía Transada'!B256*'Energía Transada'!$I$15)</f>
        <v>160.14104582670001</v>
      </c>
      <c r="E256" s="20">
        <f ca="1">IF($I$13="SI",'Energía Transada'!C256*'Energía Transada'!$I$16,0)</f>
        <v>47.093128459192414</v>
      </c>
    </row>
    <row r="257" spans="1:5" x14ac:dyDescent="0.2">
      <c r="A257" s="8">
        <v>248</v>
      </c>
      <c r="B257" s="9">
        <f>$J$3*'Punto de Medida'!C257</f>
        <v>179.27928368939999</v>
      </c>
      <c r="C257" s="20">
        <f>$J$4*'Punto de Medida'!D257</f>
        <v>128.51608978679999</v>
      </c>
      <c r="D257" s="9">
        <f ca="1">IF($I$13="SI",B257,'Energía Transada'!B257*'Energía Transada'!$I$15)</f>
        <v>179.27928368939999</v>
      </c>
      <c r="E257" s="20">
        <f ca="1">IF($I$13="SI",'Energía Transada'!C257*'Energía Transada'!$I$16,0)</f>
        <v>50.545470424456887</v>
      </c>
    </row>
    <row r="258" spans="1:5" x14ac:dyDescent="0.2">
      <c r="A258" s="8">
        <v>249</v>
      </c>
      <c r="B258" s="9">
        <f>$J$3*'Punto de Medida'!C258</f>
        <v>201.68279009089997</v>
      </c>
      <c r="C258" s="20">
        <f>$J$4*'Punto de Medida'!D258</f>
        <v>137.27204938329999</v>
      </c>
      <c r="D258" s="9">
        <f ca="1">IF($I$13="SI",B258,'Energía Transada'!B258*'Energía Transada'!$I$15)</f>
        <v>201.68279009089997</v>
      </c>
      <c r="E258" s="20">
        <f ca="1">IF($I$13="SI",'Energía Transada'!C258*'Energía Transada'!$I$16,0)</f>
        <v>53.98919562304355</v>
      </c>
    </row>
    <row r="259" spans="1:5" x14ac:dyDescent="0.2">
      <c r="A259" s="8">
        <v>250</v>
      </c>
      <c r="B259" s="9">
        <f>$J$3*'Punto de Medida'!C259</f>
        <v>158.75444233899998</v>
      </c>
      <c r="C259" s="20">
        <f>$J$4*'Punto de Medida'!D259</f>
        <v>151.0570205491</v>
      </c>
      <c r="D259" s="9">
        <f ca="1">IF($I$13="SI",B259,'Energía Transada'!B259*'Energía Transada'!$I$15)</f>
        <v>158.75444233899998</v>
      </c>
      <c r="E259" s="20">
        <f ca="1">IF($I$13="SI",'Energía Transada'!C259*'Energía Transada'!$I$16,0)</f>
        <v>59.410834684104536</v>
      </c>
    </row>
    <row r="260" spans="1:5" x14ac:dyDescent="0.2">
      <c r="A260" s="8">
        <v>251</v>
      </c>
      <c r="B260" s="9">
        <f>$J$3*'Punto de Medida'!C260</f>
        <v>117.96263850849999</v>
      </c>
      <c r="C260" s="20">
        <f>$J$4*'Punto de Medida'!D260</f>
        <v>57.859344330399999</v>
      </c>
      <c r="D260" s="9">
        <f ca="1">IF($I$13="SI",B260,'Energía Transada'!B260*'Energía Transada'!$I$15)</f>
        <v>117.96263850849999</v>
      </c>
      <c r="E260" s="20">
        <f ca="1">IF($I$13="SI",'Energía Transada'!C260*'Energía Transada'!$I$16,0)</f>
        <v>22.756121684703491</v>
      </c>
    </row>
    <row r="261" spans="1:5" x14ac:dyDescent="0.2">
      <c r="A261" s="8">
        <v>252</v>
      </c>
      <c r="B261" s="9">
        <f>$J$3*'Punto de Medida'!C261</f>
        <v>39.590942060099998</v>
      </c>
      <c r="C261" s="20">
        <f>$J$4*'Punto de Medida'!D261</f>
        <v>30.2419006268</v>
      </c>
      <c r="D261" s="9">
        <f ca="1">IF($I$13="SI",B261,'Energía Transada'!B261*'Energía Transada'!$I$15)</f>
        <v>39.590942060099998</v>
      </c>
      <c r="E261" s="20">
        <f ca="1">IF($I$13="SI",'Energía Transada'!C261*'Energía Transada'!$I$16,0)</f>
        <v>11.894161238854362</v>
      </c>
    </row>
    <row r="262" spans="1:5" x14ac:dyDescent="0.2">
      <c r="A262" s="8">
        <v>253</v>
      </c>
      <c r="B262" s="9">
        <f>$J$3*'Punto de Medida'!C262</f>
        <v>31.417891980899995</v>
      </c>
      <c r="C262" s="20">
        <f>$J$4*'Punto de Medida'!D262</f>
        <v>111.4725390265</v>
      </c>
      <c r="D262" s="9">
        <f ca="1">IF($I$13="SI",B262,'Energía Transada'!B262*'Energía Transada'!$I$15)</f>
        <v>31.417891980899995</v>
      </c>
      <c r="E262" s="20">
        <f ca="1">IF($I$13="SI",'Energía Transada'!C262*'Energía Transada'!$I$16,0)</f>
        <v>43.842229668286947</v>
      </c>
    </row>
    <row r="263" spans="1:5" x14ac:dyDescent="0.2">
      <c r="A263" s="8">
        <v>254</v>
      </c>
      <c r="B263" s="9">
        <f>$J$3*'Punto de Medida'!C263</f>
        <v>11.098400140599997</v>
      </c>
      <c r="C263" s="20">
        <f>$J$4*'Punto de Medida'!D263</f>
        <v>153.52319436009998</v>
      </c>
      <c r="D263" s="9">
        <f ca="1">IF($I$13="SI",B263,'Energía Transada'!B263*'Energía Transada'!$I$15)</f>
        <v>11.098400140599997</v>
      </c>
      <c r="E263" s="20">
        <f ca="1">IF($I$13="SI",'Energía Transada'!C263*'Energía Transada'!$I$16,0)</f>
        <v>60.380782615388959</v>
      </c>
    </row>
    <row r="264" spans="1:5" x14ac:dyDescent="0.2">
      <c r="A264" s="8">
        <v>255</v>
      </c>
      <c r="B264" s="9">
        <f>$J$3*'Punto de Medida'!C264</f>
        <v>11.409553347899998</v>
      </c>
      <c r="C264" s="20">
        <f>$J$4*'Punto de Medida'!D264</f>
        <v>62.356309716799998</v>
      </c>
      <c r="D264" s="9">
        <f ca="1">IF($I$13="SI",B264,'Energía Transada'!B264*'Energía Transada'!$I$15)</f>
        <v>11.409553347899998</v>
      </c>
      <c r="E264" s="20">
        <f ca="1">IF($I$13="SI",'Energía Transada'!C264*'Energía Transada'!$I$16,0)</f>
        <v>24.524781401281903</v>
      </c>
    </row>
    <row r="265" spans="1:5" x14ac:dyDescent="0.2">
      <c r="A265" s="8">
        <v>256</v>
      </c>
      <c r="B265" s="9">
        <f>$J$3*'Punto de Medida'!C265</f>
        <v>68.7767630341</v>
      </c>
      <c r="C265" s="20">
        <f>$J$4*'Punto de Medida'!D265</f>
        <v>69.009434536299992</v>
      </c>
      <c r="D265" s="9">
        <f ca="1">IF($I$13="SI",B265,'Energía Transada'!B265*'Energía Transada'!$I$15)</f>
        <v>68.7767630341</v>
      </c>
      <c r="E265" s="20">
        <f ca="1">IF($I$13="SI",'Energía Transada'!C265*'Energía Transada'!$I$16,0)</f>
        <v>27.141460171637686</v>
      </c>
    </row>
    <row r="266" spans="1:5" x14ac:dyDescent="0.2">
      <c r="A266" s="8">
        <v>257</v>
      </c>
      <c r="B266" s="9">
        <f>$J$3*'Punto de Medida'!C266</f>
        <v>86.630285141699986</v>
      </c>
      <c r="C266" s="20">
        <f>$J$4*'Punto de Medida'!D266</f>
        <v>144.92018468179998</v>
      </c>
      <c r="D266" s="9">
        <f ca="1">IF($I$13="SI",B266,'Energía Transada'!B266*'Energía Transada'!$I$15)</f>
        <v>86.630285141699986</v>
      </c>
      <c r="E266" s="20">
        <f ca="1">IF($I$13="SI",'Energía Transada'!C266*'Energía Transada'!$I$16,0)</f>
        <v>56.997212729492134</v>
      </c>
    </row>
    <row r="267" spans="1:5" x14ac:dyDescent="0.2">
      <c r="A267" s="8">
        <v>258</v>
      </c>
      <c r="B267" s="9">
        <f>$J$3*'Punto de Medida'!C267</f>
        <v>54.013200322899998</v>
      </c>
      <c r="C267" s="20">
        <f>$J$4*'Punto de Medida'!D267</f>
        <v>172.92228291229998</v>
      </c>
      <c r="D267" s="9">
        <f ca="1">IF($I$13="SI",B267,'Energía Transada'!B267*'Energía Transada'!$I$15)</f>
        <v>54.013200322899998</v>
      </c>
      <c r="E267" s="20">
        <f ca="1">IF($I$13="SI",'Energía Transada'!C267*'Energía Transada'!$I$16,0)</f>
        <v>68.010458077062992</v>
      </c>
    </row>
    <row r="268" spans="1:5" x14ac:dyDescent="0.2">
      <c r="A268" s="8">
        <v>259</v>
      </c>
      <c r="B268" s="9">
        <f>$J$3*'Punto de Medida'!C268</f>
        <v>152.94825817519998</v>
      </c>
      <c r="C268" s="20">
        <f>$J$4*'Punto de Medida'!D268</f>
        <v>267.80476722349999</v>
      </c>
      <c r="D268" s="9">
        <f ca="1">IF($I$13="SI",B268,'Energía Transada'!B268*'Energía Transada'!$I$15)</f>
        <v>152.94825817519998</v>
      </c>
      <c r="E268" s="20">
        <f ca="1">IF($I$13="SI",'Energía Transada'!C268*'Energía Transada'!$I$16,0)</f>
        <v>105.32780730941836</v>
      </c>
    </row>
    <row r="269" spans="1:5" x14ac:dyDescent="0.2">
      <c r="A269" s="8">
        <v>260</v>
      </c>
      <c r="B269" s="9">
        <f>$J$3*'Punto de Medida'!C269</f>
        <v>265.43125844759999</v>
      </c>
      <c r="C269" s="20">
        <f>$J$4*'Punto de Medida'!D269</f>
        <v>155.02009089190003</v>
      </c>
      <c r="D269" s="9">
        <f ca="1">IF($I$13="SI",B269,'Energía Transada'!B269*'Energía Transada'!$I$15)</f>
        <v>265.43125844759999</v>
      </c>
      <c r="E269" s="20">
        <f ca="1">IF($I$13="SI",'Energía Transada'!C269*'Energía Transada'!$I$16,0)</f>
        <v>60.969513096545739</v>
      </c>
    </row>
    <row r="270" spans="1:5" x14ac:dyDescent="0.2">
      <c r="A270" s="8">
        <v>261</v>
      </c>
      <c r="B270" s="9">
        <f>$J$3*'Punto de Medida'!C270</f>
        <v>835.32929143460001</v>
      </c>
      <c r="C270" s="20">
        <f>$J$4*'Punto de Medida'!D270</f>
        <v>187.86166370070001</v>
      </c>
      <c r="D270" s="9">
        <f ca="1">IF($I$13="SI",B270,'Energía Transada'!B270*'Energía Transada'!$I$15)</f>
        <v>835.32929143460001</v>
      </c>
      <c r="E270" s="20">
        <f ca="1">IF($I$13="SI",'Energía Transada'!C270*'Energía Transada'!$I$16,0)</f>
        <v>73.886127271888839</v>
      </c>
    </row>
    <row r="271" spans="1:5" x14ac:dyDescent="0.2">
      <c r="A271" s="8">
        <v>262</v>
      </c>
      <c r="B271" s="9">
        <f>$J$3*'Punto de Medida'!C271</f>
        <v>1068.6455939999998</v>
      </c>
      <c r="C271" s="20">
        <f>$J$4*'Punto de Medida'!D271</f>
        <v>138.67721209059997</v>
      </c>
      <c r="D271" s="9">
        <f ca="1">IF($I$13="SI",B271,'Energía Transada'!B271*'Energía Transada'!$I$15)</f>
        <v>1068.6455939999998</v>
      </c>
      <c r="E271" s="20">
        <f ca="1">IF($I$13="SI",'Energía Transada'!C271*'Energía Transada'!$I$16,0)</f>
        <v>54.541847125133337</v>
      </c>
    </row>
    <row r="272" spans="1:5" x14ac:dyDescent="0.2">
      <c r="A272" s="8">
        <v>263</v>
      </c>
      <c r="B272" s="9">
        <f>$J$3*'Punto de Medida'!C272</f>
        <v>760.14701389999993</v>
      </c>
      <c r="C272" s="20">
        <f>$J$4*'Punto de Medida'!D272</f>
        <v>43.763083112899999</v>
      </c>
      <c r="D272" s="9">
        <f ca="1">IF($I$13="SI",B272,'Energía Transada'!B272*'Energía Transada'!$I$15)</f>
        <v>760.14701389999993</v>
      </c>
      <c r="E272" s="20">
        <f ca="1">IF($I$13="SI",'Energía Transada'!C272*'Energía Transada'!$I$16,0)</f>
        <v>17.212052022713614</v>
      </c>
    </row>
    <row r="273" spans="1:5" x14ac:dyDescent="0.2">
      <c r="A273" s="8">
        <v>264</v>
      </c>
      <c r="B273" s="9">
        <f>$J$3*'Punto de Medida'!C273</f>
        <v>332.4923120057</v>
      </c>
      <c r="C273" s="20">
        <f>$J$4*'Punto de Medida'!D273</f>
        <v>3.7535789999999997E-4</v>
      </c>
      <c r="D273" s="9">
        <f ca="1">IF($I$13="SI",B273,'Energía Transada'!B273*'Energía Transada'!$I$15)</f>
        <v>332.4923120057</v>
      </c>
      <c r="E273" s="20">
        <f ca="1">IF($I$13="SI",'Energía Transada'!C273*'Energía Transada'!$I$16,0)</f>
        <v>1.4762853168432565E-4</v>
      </c>
    </row>
    <row r="274" spans="1:5" x14ac:dyDescent="0.2">
      <c r="A274" s="8">
        <v>265</v>
      </c>
      <c r="B274" s="9">
        <f>$J$3*'Punto de Medida'!C274</f>
        <v>117.7215985385</v>
      </c>
      <c r="C274" s="20">
        <f>$J$4*'Punto de Medida'!D274</f>
        <v>0</v>
      </c>
      <c r="D274" s="9">
        <f ca="1">IF($I$13="SI",B274,'Energía Transada'!B274*'Energía Transada'!$I$15)</f>
        <v>117.7215985385</v>
      </c>
      <c r="E274" s="20">
        <f ca="1">IF($I$13="SI",'Energía Transada'!C274*'Energía Transada'!$I$16,0)</f>
        <v>0</v>
      </c>
    </row>
    <row r="275" spans="1:5" x14ac:dyDescent="0.2">
      <c r="A275" s="8">
        <v>266</v>
      </c>
      <c r="B275" s="9">
        <f>$J$3*'Punto de Medida'!C275</f>
        <v>91.458999738299994</v>
      </c>
      <c r="C275" s="20">
        <f>$J$4*'Punto de Medida'!D275</f>
        <v>0</v>
      </c>
      <c r="D275" s="9">
        <f ca="1">IF($I$13="SI",B275,'Energía Transada'!B275*'Energía Transada'!$I$15)</f>
        <v>91.458999738299994</v>
      </c>
      <c r="E275" s="20">
        <f ca="1">IF($I$13="SI",'Energía Transada'!C275*'Energía Transada'!$I$16,0)</f>
        <v>0</v>
      </c>
    </row>
    <row r="276" spans="1:5" x14ac:dyDescent="0.2">
      <c r="A276" s="8">
        <v>267</v>
      </c>
      <c r="B276" s="9">
        <f>$J$3*'Punto de Medida'!C276</f>
        <v>94.583344216</v>
      </c>
      <c r="C276" s="20">
        <f>$J$4*'Punto de Medida'!D276</f>
        <v>0</v>
      </c>
      <c r="D276" s="9">
        <f ca="1">IF($I$13="SI",B276,'Energía Transada'!B276*'Energía Transada'!$I$15)</f>
        <v>94.583344216</v>
      </c>
      <c r="E276" s="20">
        <f ca="1">IF($I$13="SI",'Energía Transada'!C276*'Energía Transada'!$I$16,0)</f>
        <v>0</v>
      </c>
    </row>
    <row r="277" spans="1:5" x14ac:dyDescent="0.2">
      <c r="A277" s="8">
        <v>268</v>
      </c>
      <c r="B277" s="9">
        <f>$J$3*'Punto de Medida'!C277</f>
        <v>11.654050723300001</v>
      </c>
      <c r="C277" s="20">
        <f>$J$4*'Punto de Medida'!D277</f>
        <v>0</v>
      </c>
      <c r="D277" s="9">
        <f ca="1">IF($I$13="SI",B277,'Energía Transada'!B277*'Energía Transada'!$I$15)</f>
        <v>11.654050723300001</v>
      </c>
      <c r="E277" s="20">
        <f ca="1">IF($I$13="SI",'Energía Transada'!C277*'Energía Transada'!$I$16,0)</f>
        <v>0</v>
      </c>
    </row>
    <row r="278" spans="1:5" x14ac:dyDescent="0.2">
      <c r="A278" s="8">
        <v>269</v>
      </c>
      <c r="B278" s="9">
        <f>$J$3*'Punto de Medida'!C278</f>
        <v>38.222725281199999</v>
      </c>
      <c r="C278" s="20">
        <f>$J$4*'Punto de Medida'!D278</f>
        <v>0</v>
      </c>
      <c r="D278" s="9">
        <f ca="1">IF($I$13="SI",B278,'Energía Transada'!B278*'Energía Transada'!$I$15)</f>
        <v>38.222725281199999</v>
      </c>
      <c r="E278" s="20">
        <f ca="1">IF($I$13="SI",'Energía Transada'!C278*'Energía Transada'!$I$16,0)</f>
        <v>0</v>
      </c>
    </row>
    <row r="279" spans="1:5" x14ac:dyDescent="0.2">
      <c r="A279" s="8">
        <v>270</v>
      </c>
      <c r="B279" s="9">
        <f>$J$3*'Punto de Medida'!C279</f>
        <v>44.038942310700001</v>
      </c>
      <c r="C279" s="20">
        <f>$J$4*'Punto de Medida'!D279</f>
        <v>0</v>
      </c>
      <c r="D279" s="9">
        <f ca="1">IF($I$13="SI",B279,'Energía Transada'!B279*'Energía Transada'!$I$15)</f>
        <v>44.038942310700001</v>
      </c>
      <c r="E279" s="20">
        <f ca="1">IF($I$13="SI",'Energía Transada'!C279*'Energía Transada'!$I$16,0)</f>
        <v>0</v>
      </c>
    </row>
    <row r="280" spans="1:5" x14ac:dyDescent="0.2">
      <c r="A280" s="8">
        <v>271</v>
      </c>
      <c r="B280" s="9">
        <f>$J$3*'Punto de Medida'!C280</f>
        <v>57.122859724699993</v>
      </c>
      <c r="C280" s="20">
        <f>$J$4*'Punto de Medida'!D280</f>
        <v>0</v>
      </c>
      <c r="D280" s="9">
        <f ca="1">IF($I$13="SI",B280,'Energía Transada'!B280*'Energía Transada'!$I$15)</f>
        <v>57.122859724699993</v>
      </c>
      <c r="E280" s="20">
        <f ca="1">IF($I$13="SI",'Energía Transada'!C280*'Energía Transada'!$I$16,0)</f>
        <v>0</v>
      </c>
    </row>
    <row r="281" spans="1:5" x14ac:dyDescent="0.2">
      <c r="A281" s="8">
        <v>272</v>
      </c>
      <c r="B281" s="9">
        <f>$J$3*'Punto de Medida'!C281</f>
        <v>80.762437519900004</v>
      </c>
      <c r="C281" s="20">
        <f>$J$4*'Punto de Medida'!D281</f>
        <v>34.210247013</v>
      </c>
      <c r="D281" s="9">
        <f ca="1">IF($I$13="SI",B281,'Energía Transada'!B281*'Energía Transada'!$I$15)</f>
        <v>80.762437519900004</v>
      </c>
      <c r="E281" s="20">
        <f ca="1">IF($I$13="SI",'Energía Transada'!C281*'Energía Transada'!$I$16,0)</f>
        <v>13.454914722954486</v>
      </c>
    </row>
    <row r="282" spans="1:5" x14ac:dyDescent="0.2">
      <c r="A282" s="8">
        <v>273</v>
      </c>
      <c r="B282" s="9">
        <f>$J$3*'Punto de Medida'!C282</f>
        <v>162.33695697539997</v>
      </c>
      <c r="C282" s="20">
        <f>$J$4*'Punto de Medida'!D282</f>
        <v>80.204272541400002</v>
      </c>
      <c r="D282" s="9">
        <f ca="1">IF($I$13="SI",B282,'Energía Transada'!B282*'Energía Transada'!$I$15)</f>
        <v>162.33695697539997</v>
      </c>
      <c r="E282" s="20">
        <f ca="1">IF($I$13="SI",'Energía Transada'!C282*'Energía Transada'!$I$16,0)</f>
        <v>31.544398000138962</v>
      </c>
    </row>
    <row r="283" spans="1:5" x14ac:dyDescent="0.2">
      <c r="A283" s="8">
        <v>274</v>
      </c>
      <c r="B283" s="9">
        <f>$J$3*'Punto de Medida'!C283</f>
        <v>37.774482849999998</v>
      </c>
      <c r="C283" s="20">
        <f>$J$4*'Punto de Medida'!D283</f>
        <v>233.24706602629999</v>
      </c>
      <c r="D283" s="9">
        <f ca="1">IF($I$13="SI",B283,'Energía Transada'!B283*'Energía Transada'!$I$15)</f>
        <v>37.774482849999998</v>
      </c>
      <c r="E283" s="20">
        <f ca="1">IF($I$13="SI",'Energía Transada'!C283*'Energía Transada'!$I$16,0)</f>
        <v>91.736238606246545</v>
      </c>
    </row>
    <row r="284" spans="1:5" x14ac:dyDescent="0.2">
      <c r="A284" s="8">
        <v>275</v>
      </c>
      <c r="B284" s="9">
        <f>$J$3*'Punto de Medida'!C284</f>
        <v>11.311438274799999</v>
      </c>
      <c r="C284" s="20">
        <f>$J$4*'Punto de Medida'!D284</f>
        <v>295.77225012000002</v>
      </c>
      <c r="D284" s="9">
        <f ca="1">IF($I$13="SI",B284,'Energía Transada'!B284*'Energía Transada'!$I$15)</f>
        <v>11.311438274799999</v>
      </c>
      <c r="E284" s="20">
        <f ca="1">IF($I$13="SI",'Energía Transada'!C284*'Energía Transada'!$I$16,0)</f>
        <v>116.32743842126332</v>
      </c>
    </row>
    <row r="285" spans="1:5" x14ac:dyDescent="0.2">
      <c r="A285" s="8">
        <v>276</v>
      </c>
      <c r="B285" s="9">
        <f>$J$3*'Punto de Medida'!C285</f>
        <v>11.3894285097</v>
      </c>
      <c r="C285" s="20">
        <f>$J$4*'Punto de Medida'!D285</f>
        <v>370.83377058000002</v>
      </c>
      <c r="D285" s="9">
        <f ca="1">IF($I$13="SI",B285,'Energía Transada'!B285*'Energía Transada'!$I$15)</f>
        <v>11.3894285097</v>
      </c>
      <c r="E285" s="20">
        <f ca="1">IF($I$13="SI",'Energía Transada'!C285*'Energía Transada'!$I$16,0)</f>
        <v>145.84918833382082</v>
      </c>
    </row>
    <row r="286" spans="1:5" x14ac:dyDescent="0.2">
      <c r="A286" s="8">
        <v>277</v>
      </c>
      <c r="B286" s="9">
        <f>$J$3*'Punto de Medida'!C286</f>
        <v>4.3589580606</v>
      </c>
      <c r="C286" s="20">
        <f>$J$4*'Punto de Medida'!D286</f>
        <v>487.72564693000004</v>
      </c>
      <c r="D286" s="9">
        <f ca="1">IF($I$13="SI",B286,'Energía Transada'!B286*'Energía Transada'!$I$15)</f>
        <v>4.3589580606</v>
      </c>
      <c r="E286" s="20">
        <f ca="1">IF($I$13="SI",'Energía Transada'!C286*'Energía Transada'!$I$16,0)</f>
        <v>191.82284726407448</v>
      </c>
    </row>
    <row r="287" spans="1:5" x14ac:dyDescent="0.2">
      <c r="A287" s="8">
        <v>278</v>
      </c>
      <c r="B287" s="9">
        <f>$J$3*'Punto de Medida'!C287</f>
        <v>27.251530335799998</v>
      </c>
      <c r="C287" s="20">
        <f>$J$4*'Punto de Medida'!D287</f>
        <v>556.44292497000004</v>
      </c>
      <c r="D287" s="9">
        <f ca="1">IF($I$13="SI",B287,'Energía Transada'!B287*'Energía Transada'!$I$15)</f>
        <v>27.251530335799998</v>
      </c>
      <c r="E287" s="20">
        <f ca="1">IF($I$13="SI",'Energía Transada'!C287*'Energía Transada'!$I$16,0)</f>
        <v>218.84940207586544</v>
      </c>
    </row>
    <row r="288" spans="1:5" x14ac:dyDescent="0.2">
      <c r="A288" s="8">
        <v>279</v>
      </c>
      <c r="B288" s="9">
        <f>$J$3*'Punto de Medida'!C288</f>
        <v>73.018927716399986</v>
      </c>
      <c r="C288" s="20">
        <f>$J$4*'Punto de Medida'!D288</f>
        <v>555.10184261000006</v>
      </c>
      <c r="D288" s="9">
        <f ca="1">IF($I$13="SI",B288,'Energía Transada'!B288*'Energía Transada'!$I$15)</f>
        <v>73.018927716399986</v>
      </c>
      <c r="E288" s="20">
        <f ca="1">IF($I$13="SI",'Energía Transada'!C288*'Energía Transada'!$I$16,0)</f>
        <v>218.32195342039677</v>
      </c>
    </row>
    <row r="289" spans="1:5" x14ac:dyDescent="0.2">
      <c r="A289" s="8">
        <v>280</v>
      </c>
      <c r="B289" s="9">
        <f>$J$3*'Punto de Medida'!C289</f>
        <v>72.006106494099996</v>
      </c>
      <c r="C289" s="20">
        <f>$J$4*'Punto de Medida'!D289</f>
        <v>627.5675923</v>
      </c>
      <c r="D289" s="9">
        <f ca="1">IF($I$13="SI",B289,'Energía Transada'!B289*'Energía Transada'!$I$15)</f>
        <v>72.006106494099996</v>
      </c>
      <c r="E289" s="20">
        <f ca="1">IF($I$13="SI",'Energía Transada'!C289*'Energía Transada'!$I$16,0)</f>
        <v>246.82278482460745</v>
      </c>
    </row>
    <row r="290" spans="1:5" x14ac:dyDescent="0.2">
      <c r="A290" s="8">
        <v>281</v>
      </c>
      <c r="B290" s="9">
        <f>$J$3*'Punto de Medida'!C290</f>
        <v>86.732992462200002</v>
      </c>
      <c r="C290" s="20">
        <f>$J$4*'Punto de Medida'!D290</f>
        <v>666.12028800999997</v>
      </c>
      <c r="D290" s="9">
        <f ca="1">IF($I$13="SI",B290,'Energía Transada'!B290*'Energía Transada'!$I$15)</f>
        <v>86.732992462200002</v>
      </c>
      <c r="E290" s="20">
        <f ca="1">IF($I$13="SI",'Energía Transada'!C290*'Energía Transada'!$I$16,0)</f>
        <v>261.98558773921212</v>
      </c>
    </row>
    <row r="291" spans="1:5" x14ac:dyDescent="0.2">
      <c r="A291" s="8">
        <v>282</v>
      </c>
      <c r="B291" s="9">
        <f>$J$3*'Punto de Medida'!C291</f>
        <v>8.2285577095000004</v>
      </c>
      <c r="C291" s="20">
        <f>$J$4*'Punto de Medida'!D291</f>
        <v>694.65005716999997</v>
      </c>
      <c r="D291" s="9">
        <f ca="1">IF($I$13="SI",B291,'Energía Transada'!B291*'Energía Transada'!$I$15)</f>
        <v>8.2285577095000004</v>
      </c>
      <c r="E291" s="20">
        <f ca="1">IF($I$13="SI",'Energía Transada'!C291*'Energía Transada'!$I$16,0)</f>
        <v>273.20636644237402</v>
      </c>
    </row>
    <row r="292" spans="1:5" x14ac:dyDescent="0.2">
      <c r="A292" s="8">
        <v>283</v>
      </c>
      <c r="B292" s="9">
        <f>$J$3*'Punto de Medida'!C292</f>
        <v>8.4295347288000002</v>
      </c>
      <c r="C292" s="20">
        <f>$J$4*'Punto de Medida'!D292</f>
        <v>461.09904446999997</v>
      </c>
      <c r="D292" s="9">
        <f ca="1">IF($I$13="SI",B292,'Energía Transada'!B292*'Energía Transada'!$I$15)</f>
        <v>8.4295347288000002</v>
      </c>
      <c r="E292" s="20">
        <f ca="1">IF($I$13="SI",'Energía Transada'!C292*'Energía Transada'!$I$16,0)</f>
        <v>181.3505853910406</v>
      </c>
    </row>
    <row r="293" spans="1:5" x14ac:dyDescent="0.2">
      <c r="A293" s="8">
        <v>284</v>
      </c>
      <c r="B293" s="9">
        <f>$J$3*'Punto de Medida'!C293</f>
        <v>17.092885921800001</v>
      </c>
      <c r="C293" s="20">
        <f>$J$4*'Punto de Medida'!D293</f>
        <v>859.54396373999998</v>
      </c>
      <c r="D293" s="9">
        <f ca="1">IF($I$13="SI",B293,'Energía Transada'!B293*'Energía Transada'!$I$15)</f>
        <v>17.092885921800001</v>
      </c>
      <c r="E293" s="20">
        <f ca="1">IF($I$13="SI",'Energía Transada'!C293*'Energía Transada'!$I$16,0)</f>
        <v>338.05925833734005</v>
      </c>
    </row>
    <row r="294" spans="1:5" x14ac:dyDescent="0.2">
      <c r="A294" s="8">
        <v>285</v>
      </c>
      <c r="B294" s="9">
        <f>$J$3*'Punto de Medida'!C294</f>
        <v>22.293774252799999</v>
      </c>
      <c r="C294" s="20">
        <f>$J$4*'Punto de Medida'!D294</f>
        <v>702.54168009999989</v>
      </c>
      <c r="D294" s="9">
        <f ca="1">IF($I$13="SI",B294,'Energía Transada'!B294*'Energía Transada'!$I$15)</f>
        <v>22.293774252799999</v>
      </c>
      <c r="E294" s="20">
        <f ca="1">IF($I$13="SI",'Energía Transada'!C294*'Energía Transada'!$I$16,0)</f>
        <v>276.31014740918528</v>
      </c>
    </row>
    <row r="295" spans="1:5" x14ac:dyDescent="0.2">
      <c r="A295" s="8">
        <v>286</v>
      </c>
      <c r="B295" s="9">
        <f>$J$3*'Punto de Medida'!C295</f>
        <v>68.201172391499995</v>
      </c>
      <c r="C295" s="20">
        <f>$J$4*'Punto de Medida'!D295</f>
        <v>630.07124974999988</v>
      </c>
      <c r="D295" s="9">
        <f ca="1">IF($I$13="SI",B295,'Energía Transada'!B295*'Energía Transada'!$I$15)</f>
        <v>68.201172391499995</v>
      </c>
      <c r="E295" s="20">
        <f ca="1">IF($I$13="SI",'Energía Transada'!C295*'Energía Transada'!$I$16,0)</f>
        <v>247.8074750980345</v>
      </c>
    </row>
    <row r="296" spans="1:5" x14ac:dyDescent="0.2">
      <c r="A296" s="8">
        <v>287</v>
      </c>
      <c r="B296" s="9">
        <f>$J$3*'Punto de Medida'!C296</f>
        <v>34.269526221999996</v>
      </c>
      <c r="C296" s="20">
        <f>$J$4*'Punto de Medida'!D296</f>
        <v>328.35600958999999</v>
      </c>
      <c r="D296" s="9">
        <f ca="1">IF($I$13="SI",B296,'Energía Transada'!B296*'Energía Transada'!$I$15)</f>
        <v>34.269526221999996</v>
      </c>
      <c r="E296" s="20">
        <f ca="1">IF($I$13="SI",'Energía Transada'!C296*'Energía Transada'!$I$16,0)</f>
        <v>129.14265442527267</v>
      </c>
    </row>
    <row r="297" spans="1:5" x14ac:dyDescent="0.2">
      <c r="A297" s="8">
        <v>288</v>
      </c>
      <c r="B297" s="9">
        <f>$J$3*'Punto de Medida'!C297</f>
        <v>23.610717209499999</v>
      </c>
      <c r="C297" s="20">
        <f>$J$4*'Punto de Medida'!D297</f>
        <v>707.64815085999999</v>
      </c>
      <c r="D297" s="9">
        <f ca="1">IF($I$13="SI",B297,'Energía Transada'!B297*'Energía Transada'!$I$15)</f>
        <v>23.610717209499999</v>
      </c>
      <c r="E297" s="20">
        <f ca="1">IF($I$13="SI",'Energía Transada'!C297*'Energía Transada'!$I$16,0)</f>
        <v>278.31852602699973</v>
      </c>
    </row>
    <row r="298" spans="1:5" x14ac:dyDescent="0.2">
      <c r="A298" s="8">
        <v>289</v>
      </c>
      <c r="B298" s="9">
        <f>$J$3*'Punto de Medida'!C298</f>
        <v>21.643709502300002</v>
      </c>
      <c r="C298" s="20">
        <f>$J$4*'Punto de Medida'!D298</f>
        <v>706.95348660999991</v>
      </c>
      <c r="D298" s="9">
        <f ca="1">IF($I$13="SI",B298,'Energía Transada'!B298*'Energía Transada'!$I$15)</f>
        <v>21.643709502300002</v>
      </c>
      <c r="E298" s="20">
        <f ca="1">IF($I$13="SI",'Energía Transada'!C298*'Energía Transada'!$I$16,0)</f>
        <v>278.04531407850715</v>
      </c>
    </row>
    <row r="299" spans="1:5" x14ac:dyDescent="0.2">
      <c r="A299" s="8">
        <v>290</v>
      </c>
      <c r="B299" s="9">
        <f>$J$3*'Punto de Medida'!C299</f>
        <v>0.43266646259999997</v>
      </c>
      <c r="C299" s="20">
        <f>$J$4*'Punto de Medida'!D299</f>
        <v>772.04107228999999</v>
      </c>
      <c r="D299" s="9">
        <f ca="1">IF($I$13="SI",B299,'Energía Transada'!B299*'Energía Transada'!$I$15)</f>
        <v>0.43266646259999997</v>
      </c>
      <c r="E299" s="20">
        <f ca="1">IF($I$13="SI",'Energía Transada'!C299*'Energía Transada'!$I$16,0)</f>
        <v>303.64430827795292</v>
      </c>
    </row>
    <row r="300" spans="1:5" x14ac:dyDescent="0.2">
      <c r="A300" s="8">
        <v>291</v>
      </c>
      <c r="B300" s="9">
        <f>$J$3*'Punto de Medida'!C300</f>
        <v>5.5615264702999996</v>
      </c>
      <c r="C300" s="20">
        <f>$J$4*'Punto de Medida'!D300</f>
        <v>1173.3441680599999</v>
      </c>
      <c r="D300" s="9">
        <f ca="1">IF($I$13="SI",B300,'Energía Transada'!B300*'Energía Transada'!$I$15)</f>
        <v>5.5615264702999996</v>
      </c>
      <c r="E300" s="20">
        <f ca="1">IF($I$13="SI",'Energía Transada'!C300*'Energía Transada'!$I$16,0)</f>
        <v>461.4771040946905</v>
      </c>
    </row>
    <row r="301" spans="1:5" x14ac:dyDescent="0.2">
      <c r="A301" s="8">
        <v>292</v>
      </c>
      <c r="B301" s="9">
        <f>$J$3*'Punto de Medida'!C301</f>
        <v>3.0002371999999999E-2</v>
      </c>
      <c r="C301" s="20">
        <f>$J$4*'Punto de Medida'!D301</f>
        <v>1050.6146897899998</v>
      </c>
      <c r="D301" s="9">
        <f ca="1">IF($I$13="SI",B301,'Energía Transada'!B301*'Energía Transada'!$I$15)</f>
        <v>3.0002371999999999E-2</v>
      </c>
      <c r="E301" s="20">
        <f ca="1">IF($I$13="SI",'Energía Transada'!C301*'Energía Transada'!$I$16,0)</f>
        <v>413.20751213623311</v>
      </c>
    </row>
    <row r="302" spans="1:5" x14ac:dyDescent="0.2">
      <c r="A302" s="8">
        <v>293</v>
      </c>
      <c r="B302" s="9">
        <f>$J$3*'Punto de Medida'!C302</f>
        <v>1.1839154099999999E-2</v>
      </c>
      <c r="C302" s="20">
        <f>$J$4*'Punto de Medida'!D302</f>
        <v>641.99880408999991</v>
      </c>
      <c r="D302" s="9">
        <f ca="1">IF($I$13="SI",B302,'Energía Transada'!B302*'Energía Transada'!$I$15)</f>
        <v>1.1839154099999999E-2</v>
      </c>
      <c r="E302" s="20">
        <f ca="1">IF($I$13="SI",'Energía Transada'!C302*'Energía Transada'!$I$16,0)</f>
        <v>252.49859078735184</v>
      </c>
    </row>
    <row r="303" spans="1:5" x14ac:dyDescent="0.2">
      <c r="A303" s="8">
        <v>294</v>
      </c>
      <c r="B303" s="9">
        <f>$J$3*'Punto de Medida'!C303</f>
        <v>1.33379352E-2</v>
      </c>
      <c r="C303" s="20">
        <f>$J$4*'Punto de Medida'!D303</f>
        <v>951.22386152000001</v>
      </c>
      <c r="D303" s="9">
        <f ca="1">IF($I$13="SI",B303,'Energía Transada'!B303*'Energía Transada'!$I$15)</f>
        <v>1.33379352E-2</v>
      </c>
      <c r="E303" s="20">
        <f ca="1">IF($I$13="SI",'Energía Transada'!C303*'Energía Transada'!$I$16,0)</f>
        <v>374.11702798660139</v>
      </c>
    </row>
    <row r="304" spans="1:5" x14ac:dyDescent="0.2">
      <c r="A304" s="8">
        <v>295</v>
      </c>
      <c r="B304" s="9">
        <f>$J$3*'Punto de Medida'!C304</f>
        <v>20.966181521899998</v>
      </c>
      <c r="C304" s="20">
        <f>$J$4*'Punto de Medida'!D304</f>
        <v>1052.1114278</v>
      </c>
      <c r="D304" s="9">
        <f ca="1">IF($I$13="SI",B304,'Energía Transada'!B304*'Energía Transada'!$I$15)</f>
        <v>20.966181521899998</v>
      </c>
      <c r="E304" s="20">
        <f ca="1">IF($I$13="SI",'Energía Transada'!C304*'Energía Transada'!$I$16,0)</f>
        <v>413.79618027065214</v>
      </c>
    </row>
    <row r="305" spans="1:5" x14ac:dyDescent="0.2">
      <c r="A305" s="8">
        <v>296</v>
      </c>
      <c r="B305" s="9">
        <f>$J$3*'Punto de Medida'!C305</f>
        <v>40.857312269299996</v>
      </c>
      <c r="C305" s="20">
        <f>$J$4*'Punto de Medida'!D305</f>
        <v>1156.05050856</v>
      </c>
      <c r="D305" s="9">
        <f ca="1">IF($I$13="SI",B305,'Energía Transada'!B305*'Energía Transada'!$I$15)</f>
        <v>40.857312269299996</v>
      </c>
      <c r="E305" s="20">
        <f ca="1">IF($I$13="SI",'Energía Transada'!C305*'Energía Transada'!$I$16,0)</f>
        <v>454.67549539154697</v>
      </c>
    </row>
    <row r="306" spans="1:5" x14ac:dyDescent="0.2">
      <c r="A306" s="8">
        <v>297</v>
      </c>
      <c r="B306" s="9">
        <f>$J$3*'Punto de Medida'!C306</f>
        <v>5.6352653062999991</v>
      </c>
      <c r="C306" s="20">
        <f>$J$4*'Punto de Medida'!D306</f>
        <v>1267.7274012799999</v>
      </c>
      <c r="D306" s="9">
        <f ca="1">IF($I$13="SI",B306,'Energía Transada'!B306*'Energía Transada'!$I$15)</f>
        <v>5.6352653062999991</v>
      </c>
      <c r="E306" s="20">
        <f ca="1">IF($I$13="SI",'Energía Transada'!C306*'Energía Transada'!$I$16,0)</f>
        <v>498.59809751427184</v>
      </c>
    </row>
    <row r="307" spans="1:5" x14ac:dyDescent="0.2">
      <c r="A307" s="8">
        <v>298</v>
      </c>
      <c r="B307" s="9">
        <f>$J$3*'Punto de Medida'!C307</f>
        <v>15.8853341048</v>
      </c>
      <c r="C307" s="20">
        <f>$J$4*'Punto de Medida'!D307</f>
        <v>1316.28578354</v>
      </c>
      <c r="D307" s="9">
        <f ca="1">IF($I$13="SI",B307,'Energía Transada'!B307*'Energía Transada'!$I$15)</f>
        <v>15.8853341048</v>
      </c>
      <c r="E307" s="20">
        <f ca="1">IF($I$13="SI",'Energía Transada'!C307*'Energía Transada'!$I$16,0)</f>
        <v>517.69614413593615</v>
      </c>
    </row>
    <row r="308" spans="1:5" x14ac:dyDescent="0.2">
      <c r="A308" s="8">
        <v>299</v>
      </c>
      <c r="B308" s="9">
        <f>$J$3*'Punto de Medida'!C308</f>
        <v>20.4094568304</v>
      </c>
      <c r="C308" s="20">
        <f>$J$4*'Punto de Medida'!D308</f>
        <v>1258.79539176</v>
      </c>
      <c r="D308" s="9">
        <f ca="1">IF($I$13="SI",B308,'Energía Transada'!B308*'Energía Transada'!$I$15)</f>
        <v>20.4094568304</v>
      </c>
      <c r="E308" s="20">
        <f ca="1">IF($I$13="SI",'Energía Transada'!C308*'Energía Transada'!$I$16,0)</f>
        <v>495.08513175431847</v>
      </c>
    </row>
    <row r="309" spans="1:5" x14ac:dyDescent="0.2">
      <c r="A309" s="8">
        <v>300</v>
      </c>
      <c r="B309" s="9">
        <f>$J$3*'Punto de Medida'!C309</f>
        <v>12.729956823699998</v>
      </c>
      <c r="C309" s="20">
        <f>$J$4*'Punto de Medida'!D309</f>
        <v>1252.7041075499999</v>
      </c>
      <c r="D309" s="9">
        <f ca="1">IF($I$13="SI",B309,'Energía Transada'!B309*'Energía Transada'!$I$15)</f>
        <v>12.729956823699998</v>
      </c>
      <c r="E309" s="20">
        <f ca="1">IF($I$13="SI",'Energía Transada'!C309*'Energía Transada'!$I$16,0)</f>
        <v>492.68942529924124</v>
      </c>
    </row>
    <row r="310" spans="1:5" x14ac:dyDescent="0.2">
      <c r="A310" s="8">
        <v>301</v>
      </c>
      <c r="B310" s="9">
        <f>$J$3*'Punto de Medida'!C310</f>
        <v>104.0834715215</v>
      </c>
      <c r="C310" s="20">
        <f>$J$4*'Punto de Medida'!D310</f>
        <v>1265.0902243400001</v>
      </c>
      <c r="D310" s="9">
        <f ca="1">IF($I$13="SI",B310,'Energía Transada'!B310*'Energía Transada'!$I$15)</f>
        <v>104.0834715215</v>
      </c>
      <c r="E310" s="20">
        <f ca="1">IF($I$13="SI",'Energía Transada'!C310*'Energía Transada'!$I$16,0)</f>
        <v>497.56089392952265</v>
      </c>
    </row>
    <row r="311" spans="1:5" x14ac:dyDescent="0.2">
      <c r="A311" s="8">
        <v>302</v>
      </c>
      <c r="B311" s="9">
        <f>$J$3*'Punto de Medida'!C311</f>
        <v>126.6632928226</v>
      </c>
      <c r="C311" s="20">
        <f>$J$4*'Punto de Medida'!D311</f>
        <v>1198.2738631799998</v>
      </c>
      <c r="D311" s="9">
        <f ca="1">IF($I$13="SI",B311,'Energía Transada'!B311*'Energía Transada'!$I$15)</f>
        <v>126.6632928226</v>
      </c>
      <c r="E311" s="20">
        <f ca="1">IF($I$13="SI",'Energía Transada'!C311*'Energía Transada'!$I$16,0)</f>
        <v>471.28197109203751</v>
      </c>
    </row>
    <row r="312" spans="1:5" x14ac:dyDescent="0.2">
      <c r="A312" s="8">
        <v>303</v>
      </c>
      <c r="B312" s="9">
        <f>$J$3*'Punto de Medida'!C312</f>
        <v>145.03154604859998</v>
      </c>
      <c r="C312" s="20">
        <f>$J$4*'Punto de Medida'!D312</f>
        <v>1156.1798904499999</v>
      </c>
      <c r="D312" s="9">
        <f ca="1">IF($I$13="SI",B312,'Energía Transada'!B312*'Energía Transada'!$I$15)</f>
        <v>145.03154604859998</v>
      </c>
      <c r="E312" s="20">
        <f ca="1">IF($I$13="SI",'Energía Transada'!C312*'Energía Transada'!$I$16,0)</f>
        <v>454.72638138181713</v>
      </c>
    </row>
    <row r="313" spans="1:5" x14ac:dyDescent="0.2">
      <c r="A313" s="8">
        <v>304</v>
      </c>
      <c r="B313" s="9">
        <f>$J$3*'Punto de Medida'!C313</f>
        <v>232.45148125</v>
      </c>
      <c r="C313" s="20">
        <f>$J$4*'Punto de Medida'!D313</f>
        <v>1086.5555470499999</v>
      </c>
      <c r="D313" s="9">
        <f ca="1">IF($I$13="SI",B313,'Energía Transada'!B313*'Energía Transada'!$I$15)</f>
        <v>232.45148125</v>
      </c>
      <c r="E313" s="20">
        <f ca="1">IF($I$13="SI",'Energía Transada'!C313*'Energía Transada'!$I$16,0)</f>
        <v>427.34307711240581</v>
      </c>
    </row>
    <row r="314" spans="1:5" x14ac:dyDescent="0.2">
      <c r="A314" s="8">
        <v>305</v>
      </c>
      <c r="B314" s="9">
        <f>$J$3*'Punto de Medida'!C314</f>
        <v>420.24726091150001</v>
      </c>
      <c r="C314" s="20">
        <f>$J$4*'Punto de Medida'!D314</f>
        <v>1184.8464633200001</v>
      </c>
      <c r="D314" s="9">
        <f ca="1">IF($I$13="SI",B314,'Energía Transada'!B314*'Energía Transada'!$I$15)</f>
        <v>420.24726091150001</v>
      </c>
      <c r="E314" s="20">
        <f ca="1">IF($I$13="SI",'Energía Transada'!C314*'Energía Transada'!$I$16,0)</f>
        <v>466.0009650823863</v>
      </c>
    </row>
    <row r="315" spans="1:5" x14ac:dyDescent="0.2">
      <c r="A315" s="8">
        <v>306</v>
      </c>
      <c r="B315" s="9">
        <f>$J$3*'Punto de Medida'!C315</f>
        <v>751.21369089999996</v>
      </c>
      <c r="C315" s="20">
        <f>$J$4*'Punto de Medida'!D315</f>
        <v>1251.6684016199999</v>
      </c>
      <c r="D315" s="9">
        <f ca="1">IF($I$13="SI",B315,'Energía Transada'!B315*'Energía Transada'!$I$15)</f>
        <v>751.21369089999996</v>
      </c>
      <c r="E315" s="20">
        <f ca="1">IF($I$13="SI",'Energía Transada'!C315*'Energía Transada'!$I$16,0)</f>
        <v>492.28208141303918</v>
      </c>
    </row>
    <row r="316" spans="1:5" x14ac:dyDescent="0.2">
      <c r="A316" s="8">
        <v>307</v>
      </c>
      <c r="B316" s="9">
        <f>$J$3*'Punto de Medida'!C316</f>
        <v>562.50504475100001</v>
      </c>
      <c r="C316" s="20">
        <f>$J$4*'Punto de Medida'!D316</f>
        <v>1175.53342825</v>
      </c>
      <c r="D316" s="9">
        <f ca="1">IF($I$13="SI",B316,'Energía Transada'!B316*'Energía Transada'!$I$15)</f>
        <v>562.50504475100001</v>
      </c>
      <c r="E316" s="20">
        <f ca="1">IF($I$13="SI",'Energía Transada'!C316*'Energía Transada'!$I$16,0)</f>
        <v>462.33814169993252</v>
      </c>
    </row>
    <row r="317" spans="1:5" x14ac:dyDescent="0.2">
      <c r="A317" s="8">
        <v>308</v>
      </c>
      <c r="B317" s="9">
        <f>$J$3*'Punto de Medida'!C317</f>
        <v>551.31239684900004</v>
      </c>
      <c r="C317" s="20">
        <f>$J$4*'Punto de Medida'!D317</f>
        <v>1137.4266149699999</v>
      </c>
      <c r="D317" s="9">
        <f ca="1">IF($I$13="SI",B317,'Energía Transada'!B317*'Energía Transada'!$I$15)</f>
        <v>551.31239684900004</v>
      </c>
      <c r="E317" s="20">
        <f ca="1">IF($I$13="SI",'Energía Transada'!C317*'Energía Transada'!$I$16,0)</f>
        <v>447.35070466531789</v>
      </c>
    </row>
    <row r="318" spans="1:5" x14ac:dyDescent="0.2">
      <c r="A318" s="8">
        <v>309</v>
      </c>
      <c r="B318" s="9">
        <f>$J$3*'Punto de Medida'!C318</f>
        <v>353.27000335479994</v>
      </c>
      <c r="C318" s="20">
        <f>$J$4*'Punto de Medida'!D318</f>
        <v>1216.7928643</v>
      </c>
      <c r="D318" s="9">
        <f ca="1">IF($I$13="SI",B318,'Energía Transada'!B318*'Energía Transada'!$I$15)</f>
        <v>353.27000335479994</v>
      </c>
      <c r="E318" s="20">
        <f ca="1">IF($I$13="SI",'Energía Transada'!C318*'Energía Transada'!$I$16,0)</f>
        <v>478.56550753447289</v>
      </c>
    </row>
    <row r="319" spans="1:5" x14ac:dyDescent="0.2">
      <c r="A319" s="8">
        <v>310</v>
      </c>
      <c r="B319" s="9">
        <f>$J$3*'Punto de Medida'!C319</f>
        <v>324.33368217739996</v>
      </c>
      <c r="C319" s="20">
        <f>$J$4*'Punto de Medida'!D319</f>
        <v>1227.4333664400001</v>
      </c>
      <c r="D319" s="9">
        <f ca="1">IF($I$13="SI",B319,'Energía Transada'!B319*'Energía Transada'!$I$15)</f>
        <v>324.33368217739996</v>
      </c>
      <c r="E319" s="20">
        <f ca="1">IF($I$13="SI",'Energía Transada'!C319*'Energía Transada'!$I$16,0)</f>
        <v>482.7504246690587</v>
      </c>
    </row>
    <row r="320" spans="1:5" x14ac:dyDescent="0.2">
      <c r="A320" s="8">
        <v>311</v>
      </c>
      <c r="B320" s="9">
        <f>$J$3*'Punto de Medida'!C320</f>
        <v>489.68101670000004</v>
      </c>
      <c r="C320" s="20">
        <f>$J$4*'Punto de Medida'!D320</f>
        <v>944.73474706999991</v>
      </c>
      <c r="D320" s="9">
        <f ca="1">IF($I$13="SI",B320,'Energía Transada'!B320*'Energía Transada'!$I$15)</f>
        <v>489.68101670000004</v>
      </c>
      <c r="E320" s="20">
        <f ca="1">IF($I$13="SI",'Energía Transada'!C320*'Energía Transada'!$I$16,0)</f>
        <v>371.56485461237628</v>
      </c>
    </row>
    <row r="321" spans="1:5" x14ac:dyDescent="0.2">
      <c r="A321" s="8">
        <v>312</v>
      </c>
      <c r="B321" s="9">
        <f>$J$3*'Punto de Medida'!C321</f>
        <v>508.5449989999999</v>
      </c>
      <c r="C321" s="20">
        <f>$J$4*'Punto de Medida'!D321</f>
        <v>978.46800509000002</v>
      </c>
      <c r="D321" s="9">
        <f ca="1">IF($I$13="SI",B321,'Energía Transada'!B321*'Energía Transada'!$I$15)</f>
        <v>508.5449989999999</v>
      </c>
      <c r="E321" s="20">
        <f ca="1">IF($I$13="SI",'Energía Transada'!C321*'Energía Transada'!$I$16,0)</f>
        <v>384.83216922176939</v>
      </c>
    </row>
    <row r="322" spans="1:5" x14ac:dyDescent="0.2">
      <c r="A322" s="8">
        <v>313</v>
      </c>
      <c r="B322" s="9">
        <f>$J$3*'Punto de Medida'!C322</f>
        <v>496.15076099999993</v>
      </c>
      <c r="C322" s="20">
        <f>$J$4*'Punto de Medida'!D322</f>
        <v>948.41697402000011</v>
      </c>
      <c r="D322" s="9">
        <f ca="1">IF($I$13="SI",B322,'Energía Transada'!B322*'Energía Transada'!$I$15)</f>
        <v>496.15076099999993</v>
      </c>
      <c r="E322" s="20">
        <f ca="1">IF($I$13="SI",'Energía Transada'!C322*'Energía Transada'!$I$16,0)</f>
        <v>373.01307711670341</v>
      </c>
    </row>
    <row r="323" spans="1:5" x14ac:dyDescent="0.2">
      <c r="A323" s="8">
        <v>314</v>
      </c>
      <c r="B323" s="9">
        <f>$J$3*'Punto de Medida'!C323</f>
        <v>444.88702438460001</v>
      </c>
      <c r="C323" s="20">
        <f>$J$4*'Punto de Medida'!D323</f>
        <v>942.27617222000015</v>
      </c>
      <c r="D323" s="9">
        <f ca="1">IF($I$13="SI",B323,'Energía Transada'!B323*'Energía Transada'!$I$15)</f>
        <v>444.88702438460001</v>
      </c>
      <c r="E323" s="20">
        <f ca="1">IF($I$13="SI",'Energía Transada'!C323*'Energía Transada'!$I$16,0)</f>
        <v>370.59789535791145</v>
      </c>
    </row>
    <row r="324" spans="1:5" x14ac:dyDescent="0.2">
      <c r="A324" s="8">
        <v>315</v>
      </c>
      <c r="B324" s="9">
        <f>$J$3*'Punto de Medida'!C324</f>
        <v>384.65395804939999</v>
      </c>
      <c r="C324" s="20">
        <f>$J$4*'Punto de Medida'!D324</f>
        <v>925.57052171000009</v>
      </c>
      <c r="D324" s="9">
        <f ca="1">IF($I$13="SI",B324,'Energía Transada'!B324*'Energía Transada'!$I$15)</f>
        <v>384.65395804939999</v>
      </c>
      <c r="E324" s="20">
        <f ca="1">IF($I$13="SI",'Energía Transada'!C324*'Energía Transada'!$I$16,0)</f>
        <v>364.02755101289353</v>
      </c>
    </row>
    <row r="325" spans="1:5" x14ac:dyDescent="0.2">
      <c r="A325" s="8">
        <v>316</v>
      </c>
      <c r="B325" s="9">
        <f>$J$3*'Punto de Medida'!C325</f>
        <v>378.48131170419992</v>
      </c>
      <c r="C325" s="20">
        <f>$J$4*'Punto de Medida'!D325</f>
        <v>791.23409275999984</v>
      </c>
      <c r="D325" s="9">
        <f ca="1">IF($I$13="SI",B325,'Energía Transada'!B325*'Energía Transada'!$I$15)</f>
        <v>378.48131170419992</v>
      </c>
      <c r="E325" s="20">
        <f ca="1">IF($I$13="SI",'Energía Transada'!C325*'Energía Transada'!$I$16,0)</f>
        <v>311.19293701488181</v>
      </c>
    </row>
    <row r="326" spans="1:5" x14ac:dyDescent="0.2">
      <c r="A326" s="8">
        <v>317</v>
      </c>
      <c r="B326" s="9">
        <f>$J$3*'Punto de Medida'!C326</f>
        <v>395.75897733839992</v>
      </c>
      <c r="C326" s="20">
        <f>$J$4*'Punto de Medida'!D326</f>
        <v>616.94001585000012</v>
      </c>
      <c r="D326" s="9">
        <f ca="1">IF($I$13="SI",B326,'Energía Transada'!B326*'Energía Transada'!$I$15)</f>
        <v>395.75897733839992</v>
      </c>
      <c r="E326" s="20">
        <f ca="1">IF($I$13="SI",'Energía Transada'!C326*'Energía Transada'!$I$16,0)</f>
        <v>242.64295137318308</v>
      </c>
    </row>
    <row r="327" spans="1:5" x14ac:dyDescent="0.2">
      <c r="A327" s="8">
        <v>318</v>
      </c>
      <c r="B327" s="9">
        <f>$J$3*'Punto de Medida'!C327</f>
        <v>250.01374705709995</v>
      </c>
      <c r="C327" s="20">
        <f>$J$4*'Punto de Medida'!D327</f>
        <v>410.74802545999995</v>
      </c>
      <c r="D327" s="9">
        <f ca="1">IF($I$13="SI",B327,'Energía Transada'!B327*'Energía Transada'!$I$15)</f>
        <v>250.01374705709995</v>
      </c>
      <c r="E327" s="20">
        <f ca="1">IF($I$13="SI",'Energía Transada'!C327*'Energía Transada'!$I$16,0)</f>
        <v>161.5474934479754</v>
      </c>
    </row>
    <row r="328" spans="1:5" x14ac:dyDescent="0.2">
      <c r="A328" s="8">
        <v>319</v>
      </c>
      <c r="B328" s="9">
        <f>$J$3*'Punto de Medida'!C328</f>
        <v>53.209907484999995</v>
      </c>
      <c r="C328" s="20">
        <f>$J$4*'Punto de Medida'!D328</f>
        <v>326.44786914999997</v>
      </c>
      <c r="D328" s="9">
        <f ca="1">IF($I$13="SI",B328,'Energía Transada'!B328*'Energía Transada'!$I$15)</f>
        <v>53.209907484999995</v>
      </c>
      <c r="E328" s="20">
        <f ca="1">IF($I$13="SI",'Energía Transada'!C328*'Energía Transada'!$I$16,0)</f>
        <v>128.39218141963008</v>
      </c>
    </row>
    <row r="329" spans="1:5" x14ac:dyDescent="0.2">
      <c r="A329" s="8">
        <v>320</v>
      </c>
      <c r="B329" s="9">
        <f>$J$3*'Punto de Medida'!C329</f>
        <v>51.329950654999998</v>
      </c>
      <c r="C329" s="20">
        <f>$J$4*'Punto de Medida'!D329</f>
        <v>474.07307974000003</v>
      </c>
      <c r="D329" s="9">
        <f ca="1">IF($I$13="SI",B329,'Energía Transada'!B329*'Energía Transada'!$I$15)</f>
        <v>51.329950654999998</v>
      </c>
      <c r="E329" s="20">
        <f ca="1">IF($I$13="SI",'Energía Transada'!C329*'Energía Transada'!$I$16,0)</f>
        <v>186.45328278179954</v>
      </c>
    </row>
    <row r="330" spans="1:5" x14ac:dyDescent="0.2">
      <c r="A330" s="8">
        <v>321</v>
      </c>
      <c r="B330" s="9">
        <f>$J$3*'Punto de Medida'!C330</f>
        <v>32.752654278899996</v>
      </c>
      <c r="C330" s="20">
        <f>$J$4*'Punto de Medida'!D330</f>
        <v>178.20671215000002</v>
      </c>
      <c r="D330" s="9">
        <f ca="1">IF($I$13="SI",B330,'Energía Transada'!B330*'Energía Transada'!$I$15)</f>
        <v>32.752654278899996</v>
      </c>
      <c r="E330" s="20">
        <f ca="1">IF($I$13="SI",'Energía Transada'!C330*'Energía Transada'!$I$16,0)</f>
        <v>70.088827891981978</v>
      </c>
    </row>
    <row r="331" spans="1:5" x14ac:dyDescent="0.2">
      <c r="A331" s="8">
        <v>322</v>
      </c>
      <c r="B331" s="9">
        <f>$J$3*'Punto de Medida'!C331</f>
        <v>3.0731801058000001</v>
      </c>
      <c r="C331" s="20">
        <f>$J$4*'Punto de Medida'!D331</f>
        <v>9.0497142839000002</v>
      </c>
      <c r="D331" s="9">
        <f ca="1">IF($I$13="SI",B331,'Energía Transada'!B331*'Energía Transada'!$I$15)</f>
        <v>3.0731801058000001</v>
      </c>
      <c r="E331" s="20">
        <f ca="1">IF($I$13="SI",'Energía Transada'!C331*'Energía Transada'!$I$16,0)</f>
        <v>3.5592591281409707</v>
      </c>
    </row>
    <row r="332" spans="1:5" x14ac:dyDescent="0.2">
      <c r="A332" s="8">
        <v>323</v>
      </c>
      <c r="B332" s="9">
        <f>$J$3*'Punto de Medida'!C332</f>
        <v>0</v>
      </c>
      <c r="C332" s="20">
        <f>$J$4*'Punto de Medida'!D332</f>
        <v>0</v>
      </c>
      <c r="D332" s="9">
        <f ca="1">IF($I$13="SI",B332,'Energía Transada'!B332*'Energía Transada'!$I$15)</f>
        <v>0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$J$3*'Punto de Medida'!C333</f>
        <v>0</v>
      </c>
      <c r="C333" s="20">
        <f>$J$4*'Punto de Medida'!D333</f>
        <v>0</v>
      </c>
      <c r="D333" s="9">
        <f ca="1">IF($I$13="SI",B333,'Energía Transada'!B333*'Energía Transada'!$I$15)</f>
        <v>0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$J$3*'Punto de Medida'!C334</f>
        <v>0</v>
      </c>
      <c r="C334" s="20">
        <f>$J$4*'Punto de Medida'!D334</f>
        <v>0</v>
      </c>
      <c r="D334" s="9">
        <f ca="1">IF($I$13="SI",B334,'Energía Transada'!B334*'Energía Transada'!$I$15)</f>
        <v>0</v>
      </c>
      <c r="E334" s="20">
        <f ca="1">IF($I$13="SI",'Energía Transada'!C334*'Energía Transada'!$I$16,0)</f>
        <v>0</v>
      </c>
    </row>
    <row r="335" spans="1:5" x14ac:dyDescent="0.2">
      <c r="A335" s="8">
        <v>326</v>
      </c>
      <c r="B335" s="9">
        <f>$J$3*'Punto de Medida'!C335</f>
        <v>0</v>
      </c>
      <c r="C335" s="20">
        <f>$J$4*'Punto de Medida'!D335</f>
        <v>0</v>
      </c>
      <c r="D335" s="9">
        <f ca="1">IF($I$13="SI",B335,'Energía Transada'!B335*'Energía Transada'!$I$15)</f>
        <v>0</v>
      </c>
      <c r="E335" s="20">
        <f ca="1">IF($I$13="SI",'Energía Transada'!C335*'Energía Transada'!$I$16,0)</f>
        <v>0</v>
      </c>
    </row>
    <row r="336" spans="1:5" x14ac:dyDescent="0.2">
      <c r="A336" s="8">
        <v>327</v>
      </c>
      <c r="B336" s="9">
        <f>$J$3*'Punto de Medida'!C336</f>
        <v>2.1710441453999998</v>
      </c>
      <c r="C336" s="20">
        <f>$J$4*'Punto de Medida'!D336</f>
        <v>1.5676332E-3</v>
      </c>
      <c r="D336" s="9">
        <f ca="1">IF($I$13="SI",B336,'Energía Transada'!B336*'Energía Transada'!$I$15)</f>
        <v>2.1710441453999998</v>
      </c>
      <c r="E336" s="20">
        <f ca="1">IF($I$13="SI",'Energía Transada'!C336*'Energía Transada'!$I$16,0)</f>
        <v>6.1655126356898533E-4</v>
      </c>
    </row>
    <row r="337" spans="1:5" x14ac:dyDescent="0.2">
      <c r="A337" s="8">
        <v>328</v>
      </c>
      <c r="B337" s="9">
        <f>$J$3*'Punto de Medida'!C337</f>
        <v>21.684294195700001</v>
      </c>
      <c r="C337" s="20">
        <f>$J$4*'Punto de Medida'!D337</f>
        <v>1.3193035420999999</v>
      </c>
      <c r="D337" s="9">
        <f ca="1">IF($I$13="SI",B337,'Energía Transada'!B337*'Energía Transada'!$I$15)</f>
        <v>21.684294195700001</v>
      </c>
      <c r="E337" s="20">
        <f ca="1">IF($I$13="SI",'Energía Transada'!C337*'Energía Transada'!$I$16,0)</f>
        <v>0.51888303074519793</v>
      </c>
    </row>
    <row r="338" spans="1:5" x14ac:dyDescent="0.2">
      <c r="A338" s="8">
        <v>329</v>
      </c>
      <c r="B338" s="9">
        <f>$J$3*'Punto de Medida'!C338</f>
        <v>80.226699551600007</v>
      </c>
      <c r="C338" s="20">
        <f>$J$4*'Punto de Medida'!D338</f>
        <v>7.5843023021000011</v>
      </c>
      <c r="D338" s="9">
        <f ca="1">IF($I$13="SI",B338,'Energía Transada'!B338*'Energía Transada'!$I$15)</f>
        <v>80.226699551600007</v>
      </c>
      <c r="E338" s="20">
        <f ca="1">IF($I$13="SI",'Energía Transada'!C338*'Energía Transada'!$I$16,0)</f>
        <v>2.982911543114116</v>
      </c>
    </row>
    <row r="339" spans="1:5" x14ac:dyDescent="0.2">
      <c r="A339" s="8">
        <v>330</v>
      </c>
      <c r="B339" s="9">
        <f>$J$3*'Punto de Medida'!C339</f>
        <v>101.79290873989999</v>
      </c>
      <c r="C339" s="20">
        <f>$J$4*'Punto de Medida'!D339</f>
        <v>0.12658530339999999</v>
      </c>
      <c r="D339" s="9">
        <f ca="1">IF($I$13="SI",B339,'Energía Transada'!B339*'Energía Transada'!$I$15)</f>
        <v>101.79290873989999</v>
      </c>
      <c r="E339" s="20">
        <f ca="1">IF($I$13="SI",'Energía Transada'!C339*'Energía Transada'!$I$16,0)</f>
        <v>4.9786090751671605E-2</v>
      </c>
    </row>
    <row r="340" spans="1:5" x14ac:dyDescent="0.2">
      <c r="A340" s="8">
        <v>331</v>
      </c>
      <c r="B340" s="9">
        <f>$J$3*'Punto de Medida'!C340</f>
        <v>162.761592339</v>
      </c>
      <c r="C340" s="20">
        <f>$J$4*'Punto de Medida'!D340</f>
        <v>14.593684049799998</v>
      </c>
      <c r="D340" s="9">
        <f ca="1">IF($I$13="SI",B340,'Energía Transada'!B340*'Energía Transada'!$I$15)</f>
        <v>162.761592339</v>
      </c>
      <c r="E340" s="20">
        <f ca="1">IF($I$13="SI",'Energía Transada'!C340*'Energía Transada'!$I$16,0)</f>
        <v>5.7397064192253238</v>
      </c>
    </row>
    <row r="341" spans="1:5" x14ac:dyDescent="0.2">
      <c r="A341" s="8">
        <v>332</v>
      </c>
      <c r="B341" s="9">
        <f>$J$3*'Punto de Medida'!C341</f>
        <v>296.80138051389997</v>
      </c>
      <c r="C341" s="20">
        <f>$J$4*'Punto de Medida'!D341</f>
        <v>200.65460867460001</v>
      </c>
      <c r="D341" s="9">
        <f ca="1">IF($I$13="SI",B341,'Energía Transada'!B341*'Energía Transada'!$I$15)</f>
        <v>296.80138051389997</v>
      </c>
      <c r="E341" s="20">
        <f ca="1">IF($I$13="SI",'Energía Transada'!C341*'Energía Transada'!$I$16,0)</f>
        <v>78.917601719117016</v>
      </c>
    </row>
    <row r="342" spans="1:5" x14ac:dyDescent="0.2">
      <c r="A342" s="8">
        <v>333</v>
      </c>
      <c r="B342" s="9">
        <f>$J$3*'Punto de Medida'!C342</f>
        <v>277.87389316820003</v>
      </c>
      <c r="C342" s="20">
        <f>$J$4*'Punto de Medida'!D342</f>
        <v>342.94061858999999</v>
      </c>
      <c r="D342" s="9">
        <f ca="1">IF($I$13="SI",B342,'Energía Transada'!B342*'Energía Transada'!$I$15)</f>
        <v>277.87389316820003</v>
      </c>
      <c r="E342" s="20">
        <f ca="1">IF($I$13="SI",'Energía Transada'!C342*'Energía Transada'!$I$16,0)</f>
        <v>134.87879162089317</v>
      </c>
    </row>
    <row r="343" spans="1:5" x14ac:dyDescent="0.2">
      <c r="A343" s="8">
        <v>334</v>
      </c>
      <c r="B343" s="9">
        <f>$J$3*'Punto de Medida'!C343</f>
        <v>23.325573540799994</v>
      </c>
      <c r="C343" s="20">
        <f>$J$4*'Punto de Medida'!D343</f>
        <v>244.28215845</v>
      </c>
      <c r="D343" s="9">
        <f ca="1">IF($I$13="SI",B343,'Energía Transada'!B343*'Energía Transada'!$I$15)</f>
        <v>23.325573540799994</v>
      </c>
      <c r="E343" s="20">
        <f ca="1">IF($I$13="SI",'Energía Transada'!C343*'Energía Transada'!$I$16,0)</f>
        <v>96.07634838284018</v>
      </c>
    </row>
    <row r="344" spans="1:5" x14ac:dyDescent="0.2">
      <c r="A344" s="8">
        <v>335</v>
      </c>
      <c r="B344" s="9">
        <f>$J$3*'Punto de Medida'!C344</f>
        <v>1.3778771241000003</v>
      </c>
      <c r="C344" s="20">
        <f>$J$4*'Punto de Medida'!D344</f>
        <v>184.32328687969999</v>
      </c>
      <c r="D344" s="9">
        <f ca="1">IF($I$13="SI",B344,'Energía Transada'!B344*'Energía Transada'!$I$15)</f>
        <v>1.3778771241000003</v>
      </c>
      <c r="E344" s="20">
        <f ca="1">IF($I$13="SI",'Energía Transada'!C344*'Energía Transada'!$I$16,0)</f>
        <v>72.494481126622986</v>
      </c>
    </row>
    <row r="345" spans="1:5" x14ac:dyDescent="0.2">
      <c r="A345" s="8">
        <v>336</v>
      </c>
      <c r="B345" s="9">
        <f>$J$3*'Punto de Medida'!C345</f>
        <v>3.6271574224999998</v>
      </c>
      <c r="C345" s="20">
        <f>$J$4*'Punto de Medida'!D345</f>
        <v>129.72505478599999</v>
      </c>
      <c r="D345" s="9">
        <f ca="1">IF($I$13="SI",B345,'Energía Transada'!B345*'Energía Transada'!$I$15)</f>
        <v>3.6271574224999998</v>
      </c>
      <c r="E345" s="20">
        <f ca="1">IF($I$13="SI",'Energía Transada'!C345*'Energía Transada'!$I$16,0)</f>
        <v>51.02095722702488</v>
      </c>
    </row>
    <row r="346" spans="1:5" x14ac:dyDescent="0.2">
      <c r="A346" s="8">
        <v>337</v>
      </c>
      <c r="B346" s="9">
        <f>$J$3*'Punto de Medida'!C346</f>
        <v>76.606327384300002</v>
      </c>
      <c r="C346" s="20">
        <f>$J$4*'Punto de Medida'!D346</f>
        <v>314.91395141999999</v>
      </c>
      <c r="D346" s="9">
        <f ca="1">IF($I$13="SI",B346,'Energía Transada'!B346*'Energía Transada'!$I$15)</f>
        <v>76.606327384300002</v>
      </c>
      <c r="E346" s="20">
        <f ca="1">IF($I$13="SI",'Energía Transada'!C346*'Energía Transada'!$I$16,0)</f>
        <v>123.85588329176943</v>
      </c>
    </row>
    <row r="347" spans="1:5" x14ac:dyDescent="0.2">
      <c r="A347" s="8">
        <v>338</v>
      </c>
      <c r="B347" s="9">
        <f>$J$3*'Punto de Medida'!C347</f>
        <v>307.64116493940003</v>
      </c>
      <c r="C347" s="20">
        <f>$J$4*'Punto de Medida'!D347</f>
        <v>320.38767727999999</v>
      </c>
      <c r="D347" s="9">
        <f ca="1">IF($I$13="SI",B347,'Energía Transada'!B347*'Energía Transada'!$I$15)</f>
        <v>307.64116493940003</v>
      </c>
      <c r="E347" s="20">
        <f ca="1">IF($I$13="SI",'Energía Transada'!C347*'Energía Transada'!$I$16,0)</f>
        <v>126.00870360420809</v>
      </c>
    </row>
    <row r="348" spans="1:5" x14ac:dyDescent="0.2">
      <c r="A348" s="8">
        <v>339</v>
      </c>
      <c r="B348" s="9">
        <f>$J$3*'Punto de Medida'!C348</f>
        <v>414.22319544040005</v>
      </c>
      <c r="C348" s="20">
        <f>$J$4*'Punto de Medida'!D348</f>
        <v>180.62925992550001</v>
      </c>
      <c r="D348" s="9">
        <f ca="1">IF($I$13="SI",B348,'Energía Transada'!B348*'Energía Transada'!$I$15)</f>
        <v>414.22319544040005</v>
      </c>
      <c r="E348" s="20">
        <f ca="1">IF($I$13="SI",'Energía Transada'!C348*'Energía Transada'!$I$16,0)</f>
        <v>71.041617672168272</v>
      </c>
    </row>
    <row r="349" spans="1:5" x14ac:dyDescent="0.2">
      <c r="A349" s="8">
        <v>340</v>
      </c>
      <c r="B349" s="9">
        <f>$J$3*'Punto de Medida'!C349</f>
        <v>224.42127230809999</v>
      </c>
      <c r="C349" s="20">
        <f>$J$4*'Punto de Medida'!D349</f>
        <v>50.970918164099992</v>
      </c>
      <c r="D349" s="9">
        <f ca="1">IF($I$13="SI",B349,'Energía Transada'!B349*'Energía Transada'!$I$15)</f>
        <v>224.42127230809999</v>
      </c>
      <c r="E349" s="20">
        <f ca="1">IF($I$13="SI",'Energía Transada'!C349*'Energía Transada'!$I$16,0)</f>
        <v>20.0468987256376</v>
      </c>
    </row>
    <row r="350" spans="1:5" x14ac:dyDescent="0.2">
      <c r="A350" s="8">
        <v>341</v>
      </c>
      <c r="B350" s="9">
        <f>$J$3*'Punto de Medida'!C350</f>
        <v>44.688766824799998</v>
      </c>
      <c r="C350" s="20">
        <f>$J$4*'Punto de Medida'!D350</f>
        <v>1.2760258839</v>
      </c>
      <c r="D350" s="9">
        <f ca="1">IF($I$13="SI",B350,'Energía Transada'!B350*'Energía Transada'!$I$15)</f>
        <v>44.688766824799998</v>
      </c>
      <c r="E350" s="20">
        <f ca="1">IF($I$13="SI",'Energía Transada'!C350*'Energía Transada'!$I$16,0)</f>
        <v>0.50186189668940184</v>
      </c>
    </row>
    <row r="351" spans="1:5" x14ac:dyDescent="0.2">
      <c r="A351" s="8">
        <v>342</v>
      </c>
      <c r="B351" s="9">
        <f>$J$3*'Punto de Medida'!C351</f>
        <v>7.9552557628999985</v>
      </c>
      <c r="C351" s="20">
        <f>$J$4*'Punto de Medida'!D351</f>
        <v>0</v>
      </c>
      <c r="D351" s="9">
        <f ca="1">IF($I$13="SI",B351,'Energía Transada'!B351*'Energía Transada'!$I$15)</f>
        <v>7.9552557628999985</v>
      </c>
      <c r="E351" s="20">
        <f ca="1">IF($I$13="SI",'Energía Transada'!C351*'Energía Transada'!$I$16,0)</f>
        <v>0</v>
      </c>
    </row>
    <row r="352" spans="1:5" x14ac:dyDescent="0.2">
      <c r="A352" s="8">
        <v>343</v>
      </c>
      <c r="B352" s="9">
        <f>$J$3*'Punto de Medida'!C352</f>
        <v>0</v>
      </c>
      <c r="C352" s="20">
        <f>$J$4*'Punto de Medida'!D352</f>
        <v>0</v>
      </c>
      <c r="D352" s="9">
        <f ca="1">IF($I$13="SI",B352,'Energía Transada'!B352*'Energía Transada'!$I$15)</f>
        <v>0</v>
      </c>
      <c r="E352" s="20">
        <f ca="1">IF($I$13="SI",'Energía Transada'!C352*'Energía Transada'!$I$16,0)</f>
        <v>0</v>
      </c>
    </row>
    <row r="353" spans="1:5" x14ac:dyDescent="0.2">
      <c r="A353" s="8">
        <v>344</v>
      </c>
      <c r="B353" s="9">
        <f>$J$3*'Punto de Medida'!C353</f>
        <v>2.8871809999999996E-4</v>
      </c>
      <c r="C353" s="20">
        <f>$J$4*'Punto de Medida'!D353</f>
        <v>0</v>
      </c>
      <c r="D353" s="9">
        <f ca="1">IF($I$13="SI",B353,'Energía Transada'!B353*'Energía Transada'!$I$15)</f>
        <v>2.8871809999999996E-4</v>
      </c>
      <c r="E353" s="20">
        <f ca="1">IF($I$13="SI",'Energía Transada'!C353*'Energía Transada'!$I$16,0)</f>
        <v>0</v>
      </c>
    </row>
    <row r="354" spans="1:5" x14ac:dyDescent="0.2">
      <c r="A354" s="8">
        <v>345</v>
      </c>
      <c r="B354" s="9">
        <f>$J$3*'Punto de Medida'!C354</f>
        <v>0</v>
      </c>
      <c r="C354" s="20">
        <f>$J$4*'Punto de Medida'!D354</f>
        <v>3.9626179220999997</v>
      </c>
      <c r="D354" s="9">
        <f ca="1">IF($I$13="SI",B354,'Energía Transada'!B354*'Energía Transada'!$I$15)</f>
        <v>0</v>
      </c>
      <c r="E354" s="20">
        <f ca="1">IF($I$13="SI",'Energía Transada'!C354*'Energía Transada'!$I$16,0)</f>
        <v>1.5585004750549183</v>
      </c>
    </row>
    <row r="355" spans="1:5" x14ac:dyDescent="0.2">
      <c r="A355" s="8">
        <v>346</v>
      </c>
      <c r="B355" s="9">
        <f>$J$3*'Punto de Medida'!C355</f>
        <v>0</v>
      </c>
      <c r="C355" s="20">
        <f>$J$4*'Punto de Medida'!D355</f>
        <v>3.8024650457</v>
      </c>
      <c r="D355" s="9">
        <f ca="1">IF($I$13="SI",B355,'Energía Transada'!B355*'Energía Transada'!$I$15)</f>
        <v>0</v>
      </c>
      <c r="E355" s="20">
        <f ca="1">IF($I$13="SI",'Energía Transada'!C355*'Energía Transada'!$I$16,0)</f>
        <v>1.495512233731229</v>
      </c>
    </row>
    <row r="356" spans="1:5" x14ac:dyDescent="0.2">
      <c r="A356" s="8">
        <v>347</v>
      </c>
      <c r="B356" s="9">
        <f>$J$3*'Punto de Medida'!C356</f>
        <v>0.1433844084</v>
      </c>
      <c r="C356" s="20">
        <f>$J$4*'Punto de Medida'!D356</f>
        <v>12.2213262243</v>
      </c>
      <c r="D356" s="9">
        <f ca="1">IF($I$13="SI",B356,'Energía Transada'!B356*'Energía Transada'!$I$15)</f>
        <v>0.1433844084</v>
      </c>
      <c r="E356" s="20">
        <f ca="1">IF($I$13="SI",'Energía Transada'!C356*'Energía Transada'!$I$16,0)</f>
        <v>4.8066563824247543</v>
      </c>
    </row>
    <row r="357" spans="1:5" x14ac:dyDescent="0.2">
      <c r="A357" s="8">
        <v>348</v>
      </c>
      <c r="B357" s="9">
        <f>$J$3*'Punto de Medida'!C357</f>
        <v>0</v>
      </c>
      <c r="C357" s="20">
        <f>$J$4*'Punto de Medida'!D357</f>
        <v>3.5310106E-3</v>
      </c>
      <c r="D357" s="9">
        <f ca="1">IF($I$13="SI",B357,'Energía Transada'!B357*'Energía Transada'!$I$15)</f>
        <v>0</v>
      </c>
      <c r="E357" s="20">
        <f ca="1">IF($I$13="SI",'Energía Transada'!C357*'Energía Transada'!$I$16,0)</f>
        <v>1.3887490052554902E-3</v>
      </c>
    </row>
    <row r="358" spans="1:5" x14ac:dyDescent="0.2">
      <c r="A358" s="8">
        <v>349</v>
      </c>
      <c r="B358" s="9">
        <f>$J$3*'Punto de Medida'!C358</f>
        <v>0</v>
      </c>
      <c r="C358" s="20">
        <f>$J$4*'Punto de Medida'!D358</f>
        <v>0</v>
      </c>
      <c r="D358" s="9">
        <f ca="1">IF($I$13="SI",B358,'Energía Transada'!B358*'Energía Transada'!$I$15)</f>
        <v>0</v>
      </c>
      <c r="E358" s="20">
        <f ca="1">IF($I$13="SI",'Energía Transada'!C358*'Energía Transada'!$I$16,0)</f>
        <v>0</v>
      </c>
    </row>
    <row r="359" spans="1:5" x14ac:dyDescent="0.2">
      <c r="A359" s="8">
        <v>350</v>
      </c>
      <c r="B359" s="9">
        <f>$J$3*'Punto de Medida'!C359</f>
        <v>0</v>
      </c>
      <c r="C359" s="20">
        <f>$J$4*'Punto de Medida'!D359</f>
        <v>0</v>
      </c>
      <c r="D359" s="9">
        <f ca="1">IF($I$13="SI",B359,'Energía Transada'!B359*'Energía Transada'!$I$15)</f>
        <v>0</v>
      </c>
      <c r="E359" s="20">
        <f ca="1">IF($I$13="SI",'Energía Transada'!C359*'Energía Transada'!$I$16,0)</f>
        <v>0</v>
      </c>
    </row>
    <row r="360" spans="1:5" x14ac:dyDescent="0.2">
      <c r="A360" s="8">
        <v>351</v>
      </c>
      <c r="B360" s="9">
        <f>$J$3*'Punto de Medida'!C360</f>
        <v>0</v>
      </c>
      <c r="C360" s="20">
        <f>$J$4*'Punto de Medida'!D360</f>
        <v>0</v>
      </c>
      <c r="D360" s="9">
        <f ca="1">IF($I$13="SI",B360,'Energía Transada'!B360*'Energía Transada'!$I$15)</f>
        <v>0</v>
      </c>
      <c r="E360" s="20">
        <f ca="1">IF($I$13="SI",'Energía Transada'!C360*'Energía Transada'!$I$16,0)</f>
        <v>0</v>
      </c>
    </row>
    <row r="361" spans="1:5" x14ac:dyDescent="0.2">
      <c r="A361" s="8">
        <v>352</v>
      </c>
      <c r="B361" s="9">
        <f>$J$3*'Punto de Medida'!C361</f>
        <v>0</v>
      </c>
      <c r="C361" s="20">
        <f>$J$4*'Punto de Medida'!D361</f>
        <v>0</v>
      </c>
      <c r="D361" s="9">
        <f ca="1">IF($I$13="SI",B361,'Energía Transada'!B361*'Energía Transada'!$I$15)</f>
        <v>0</v>
      </c>
      <c r="E361" s="20">
        <f ca="1">IF($I$13="SI",'Energía Transada'!C361*'Energía Transada'!$I$16,0)</f>
        <v>0</v>
      </c>
    </row>
    <row r="362" spans="1:5" x14ac:dyDescent="0.2">
      <c r="A362" s="8">
        <v>353</v>
      </c>
      <c r="B362" s="9">
        <f>$J$3*'Punto de Medida'!C362</f>
        <v>4.6771048199999998E-2</v>
      </c>
      <c r="C362" s="20">
        <f>$J$4*'Punto de Medida'!D362</f>
        <v>0</v>
      </c>
      <c r="D362" s="9">
        <f ca="1">IF($I$13="SI",B362,'Energía Transada'!B362*'Energía Transada'!$I$15)</f>
        <v>4.6771048199999998E-2</v>
      </c>
      <c r="E362" s="20">
        <f ca="1">IF($I$13="SI",'Energía Transada'!C362*'Energía Transada'!$I$16,0)</f>
        <v>0</v>
      </c>
    </row>
    <row r="363" spans="1:5" x14ac:dyDescent="0.2">
      <c r="A363" s="8">
        <v>354</v>
      </c>
      <c r="B363" s="9">
        <f>$J$3*'Punto de Medida'!C363</f>
        <v>0.90183184499999991</v>
      </c>
      <c r="C363" s="20">
        <f>$J$4*'Punto de Medida'!D363</f>
        <v>0</v>
      </c>
      <c r="D363" s="9">
        <f ca="1">IF($I$13="SI",B363,'Energía Transada'!B363*'Energía Transada'!$I$15)</f>
        <v>0.90183184499999991</v>
      </c>
      <c r="E363" s="20">
        <f ca="1">IF($I$13="SI",'Energía Transada'!C363*'Energía Transada'!$I$16,0)</f>
        <v>0</v>
      </c>
    </row>
    <row r="364" spans="1:5" x14ac:dyDescent="0.2">
      <c r="A364" s="8">
        <v>355</v>
      </c>
      <c r="B364" s="9">
        <f>$J$3*'Punto de Medida'!C364</f>
        <v>43.937974296599997</v>
      </c>
      <c r="C364" s="20">
        <f>$J$4*'Punto de Medida'!D364</f>
        <v>0</v>
      </c>
      <c r="D364" s="9">
        <f ca="1">IF($I$13="SI",B364,'Energía Transada'!B364*'Energía Transada'!$I$15)</f>
        <v>43.937974296599997</v>
      </c>
      <c r="E364" s="20">
        <f ca="1">IF($I$13="SI",'Energía Transada'!C364*'Energía Transada'!$I$16,0)</f>
        <v>0</v>
      </c>
    </row>
    <row r="365" spans="1:5" x14ac:dyDescent="0.2">
      <c r="A365" s="8">
        <v>356</v>
      </c>
      <c r="B365" s="9">
        <f>$J$3*'Punto de Medida'!C365</f>
        <v>220.0933025603</v>
      </c>
      <c r="C365" s="20">
        <f>$J$4*'Punto de Medida'!D365</f>
        <v>0</v>
      </c>
      <c r="D365" s="9">
        <f ca="1">IF($I$13="SI",B365,'Energía Transada'!B365*'Energía Transada'!$I$15)</f>
        <v>220.0933025603</v>
      </c>
      <c r="E365" s="20">
        <f ca="1">IF($I$13="SI",'Energía Transada'!C365*'Energía Transada'!$I$16,0)</f>
        <v>0</v>
      </c>
    </row>
    <row r="366" spans="1:5" x14ac:dyDescent="0.2">
      <c r="A366" s="8">
        <v>357</v>
      </c>
      <c r="B366" s="9">
        <f>$J$3*'Punto de Medida'!C366</f>
        <v>230.35020604799999</v>
      </c>
      <c r="C366" s="20">
        <f>$J$4*'Punto de Medida'!D366</f>
        <v>1.76215643E-2</v>
      </c>
      <c r="D366" s="9">
        <f ca="1">IF($I$13="SI",B366,'Energía Transada'!B366*'Energía Transada'!$I$15)</f>
        <v>230.35020604799999</v>
      </c>
      <c r="E366" s="20">
        <f ca="1">IF($I$13="SI",'Energía Transada'!C366*'Energía Transada'!$I$16,0)</f>
        <v>6.9305738965129869E-3</v>
      </c>
    </row>
    <row r="367" spans="1:5" x14ac:dyDescent="0.2">
      <c r="A367" s="8">
        <v>358</v>
      </c>
      <c r="B367" s="9">
        <f>$J$3*'Punto de Medida'!C367</f>
        <v>240.78383718779997</v>
      </c>
      <c r="C367" s="20">
        <f>$J$4*'Punto de Medida'!D367</f>
        <v>1.6034794268999999</v>
      </c>
      <c r="D367" s="9">
        <f ca="1">IF($I$13="SI",B367,'Energía Transada'!B367*'Energía Transada'!$I$15)</f>
        <v>240.78383718779997</v>
      </c>
      <c r="E367" s="20">
        <f ca="1">IF($I$13="SI",'Energía Transada'!C367*'Energía Transada'!$I$16,0)</f>
        <v>0.63064961035659828</v>
      </c>
    </row>
    <row r="368" spans="1:5" x14ac:dyDescent="0.2">
      <c r="A368" s="8">
        <v>359</v>
      </c>
      <c r="B368" s="9">
        <f>$J$3*'Punto de Medida'!C368</f>
        <v>184.70621867959997</v>
      </c>
      <c r="C368" s="20">
        <f>$J$4*'Punto de Medida'!D368</f>
        <v>43.545740458600001</v>
      </c>
      <c r="D368" s="9">
        <f ca="1">IF($I$13="SI",B368,'Energía Transada'!B368*'Energía Transada'!$I$15)</f>
        <v>184.70621867959997</v>
      </c>
      <c r="E368" s="20">
        <f ca="1">IF($I$13="SI",'Energía Transada'!C368*'Energía Transada'!$I$16,0)</f>
        <v>17.12657100066324</v>
      </c>
    </row>
    <row r="369" spans="1:5" x14ac:dyDescent="0.2">
      <c r="A369" s="8">
        <v>360</v>
      </c>
      <c r="B369" s="9">
        <f>$J$3*'Punto de Medida'!C369</f>
        <v>166.3833855947</v>
      </c>
      <c r="C369" s="20">
        <f>$J$4*'Punto de Medida'!D369</f>
        <v>120.1596617166</v>
      </c>
      <c r="D369" s="9">
        <f ca="1">IF($I$13="SI",B369,'Energía Transada'!B369*'Energía Transada'!$I$15)</f>
        <v>166.3833855947</v>
      </c>
      <c r="E369" s="20">
        <f ca="1">IF($I$13="SI",'Energía Transada'!C369*'Energía Transada'!$I$16,0)</f>
        <v>47.258881262141905</v>
      </c>
    </row>
    <row r="370" spans="1:5" x14ac:dyDescent="0.2">
      <c r="A370" s="8">
        <v>361</v>
      </c>
      <c r="B370" s="9">
        <f>$J$3*'Punto de Medida'!C370</f>
        <v>111.50335204609999</v>
      </c>
      <c r="C370" s="20">
        <f>$J$4*'Punto de Medida'!D370</f>
        <v>123.83831136660001</v>
      </c>
      <c r="D370" s="9">
        <f ca="1">IF($I$13="SI",B370,'Energía Transada'!B370*'Energía Transada'!$I$15)</f>
        <v>111.50335204609999</v>
      </c>
      <c r="E370" s="20">
        <f ca="1">IF($I$13="SI",'Energía Transada'!C370*'Energía Transada'!$I$16,0)</f>
        <v>48.705696811809467</v>
      </c>
    </row>
    <row r="371" spans="1:5" x14ac:dyDescent="0.2">
      <c r="A371" s="8">
        <v>362</v>
      </c>
      <c r="B371" s="9">
        <f>$J$3*'Punto de Medida'!C371</f>
        <v>283.68035401259999</v>
      </c>
      <c r="C371" s="20">
        <f>$J$4*'Punto de Medida'!D371</f>
        <v>244.3699316</v>
      </c>
      <c r="D371" s="9">
        <f ca="1">IF($I$13="SI",B371,'Energía Transada'!B371*'Energía Transada'!$I$15)</f>
        <v>283.68035401259999</v>
      </c>
      <c r="E371" s="20">
        <f ca="1">IF($I$13="SI",'Energía Transada'!C371*'Energía Transada'!$I$16,0)</f>
        <v>96.110869625781405</v>
      </c>
    </row>
    <row r="372" spans="1:5" x14ac:dyDescent="0.2">
      <c r="A372" s="8">
        <v>363</v>
      </c>
      <c r="B372" s="9">
        <f>$J$3*'Punto de Medida'!C372</f>
        <v>278.91539531249998</v>
      </c>
      <c r="C372" s="20">
        <f>$J$4*'Punto de Medida'!D372</f>
        <v>502.28024539999996</v>
      </c>
      <c r="D372" s="9">
        <f ca="1">IF($I$13="SI",B372,'Energía Transada'!B372*'Energía Transada'!$I$15)</f>
        <v>278.91539531249998</v>
      </c>
      <c r="E372" s="20">
        <f ca="1">IF($I$13="SI",'Energía Transada'!C372*'Energía Transada'!$I$16,0)</f>
        <v>197.54718129668981</v>
      </c>
    </row>
    <row r="373" spans="1:5" x14ac:dyDescent="0.2">
      <c r="A373" s="8">
        <v>364</v>
      </c>
      <c r="B373" s="9">
        <f>$J$3*'Punto de Medida'!C373</f>
        <v>373.53020374519997</v>
      </c>
      <c r="C373" s="20">
        <f>$J$4*'Punto de Medida'!D373</f>
        <v>443.18181848000006</v>
      </c>
      <c r="D373" s="9">
        <f ca="1">IF($I$13="SI",B373,'Energía Transada'!B373*'Energía Transada'!$I$15)</f>
        <v>373.53020374519997</v>
      </c>
      <c r="E373" s="20">
        <f ca="1">IF($I$13="SI",'Energía Transada'!C373*'Energía Transada'!$I$16,0)</f>
        <v>174.303727539481</v>
      </c>
    </row>
    <row r="374" spans="1:5" x14ac:dyDescent="0.2">
      <c r="A374" s="8">
        <v>365</v>
      </c>
      <c r="B374" s="9">
        <f>$J$3*'Punto de Medida'!C374</f>
        <v>461.53473089999994</v>
      </c>
      <c r="C374" s="20">
        <f>$J$4*'Punto de Medida'!D374</f>
        <v>486.59955599000006</v>
      </c>
      <c r="D374" s="9">
        <f ca="1">IF($I$13="SI",B374,'Energía Transada'!B374*'Energía Transada'!$I$15)</f>
        <v>461.53473089999994</v>
      </c>
      <c r="E374" s="20">
        <f ca="1">IF($I$13="SI",'Energía Transada'!C374*'Energía Transada'!$I$16,0)</f>
        <v>191.37995488851712</v>
      </c>
    </row>
    <row r="375" spans="1:5" x14ac:dyDescent="0.2">
      <c r="A375" s="8">
        <v>366</v>
      </c>
      <c r="B375" s="9">
        <f>$J$3*'Punto de Medida'!C375</f>
        <v>381.94321905430002</v>
      </c>
      <c r="C375" s="20">
        <f>$J$4*'Punto de Medida'!D375</f>
        <v>681.83554792999996</v>
      </c>
      <c r="D375" s="9">
        <f ca="1">IF($I$13="SI",B375,'Energía Transada'!B375*'Energía Transada'!$I$15)</f>
        <v>381.94321905430002</v>
      </c>
      <c r="E375" s="20">
        <f ca="1">IF($I$13="SI",'Energía Transada'!C375*'Energía Transada'!$I$16,0)</f>
        <v>268.16641075379937</v>
      </c>
    </row>
    <row r="376" spans="1:5" x14ac:dyDescent="0.2">
      <c r="A376" s="8">
        <v>367</v>
      </c>
      <c r="B376" s="9">
        <f>$J$3*'Punto de Medida'!C376</f>
        <v>265.82754507069995</v>
      </c>
      <c r="C376" s="20">
        <f>$J$4*'Punto de Medida'!D376</f>
        <v>486.06663741999995</v>
      </c>
      <c r="D376" s="9">
        <f ca="1">IF($I$13="SI",B376,'Energía Transada'!B376*'Energía Transada'!$I$15)</f>
        <v>265.82754507069995</v>
      </c>
      <c r="E376" s="20">
        <f ca="1">IF($I$13="SI",'Energía Transada'!C376*'Energía Transada'!$I$16,0)</f>
        <v>191.17035763214813</v>
      </c>
    </row>
    <row r="377" spans="1:5" x14ac:dyDescent="0.2">
      <c r="A377" s="8">
        <v>368</v>
      </c>
      <c r="B377" s="9">
        <f>$J$3*'Punto de Medida'!C377</f>
        <v>251.7526459476</v>
      </c>
      <c r="C377" s="20">
        <f>$J$4*'Punto de Medida'!D377</f>
        <v>408.12489049999994</v>
      </c>
      <c r="D377" s="9">
        <f ca="1">IF($I$13="SI",B377,'Energía Transada'!B377*'Energía Transada'!$I$15)</f>
        <v>251.7526459476</v>
      </c>
      <c r="E377" s="20">
        <f ca="1">IF($I$13="SI",'Energía Transada'!C377*'Energía Transada'!$I$16,0)</f>
        <v>160.51581258404627</v>
      </c>
    </row>
    <row r="378" spans="1:5" x14ac:dyDescent="0.2">
      <c r="A378" s="8">
        <v>369</v>
      </c>
      <c r="B378" s="9">
        <f>$J$3*'Punto de Medida'!C378</f>
        <v>203.11077510099997</v>
      </c>
      <c r="C378" s="20">
        <f>$J$4*'Punto de Medida'!D378</f>
        <v>491.15221760999998</v>
      </c>
      <c r="D378" s="9">
        <f ca="1">IF($I$13="SI",B378,'Energía Transada'!B378*'Energía Transada'!$I$15)</f>
        <v>203.11077510099997</v>
      </c>
      <c r="E378" s="20">
        <f ca="1">IF($I$13="SI",'Energía Transada'!C378*'Energía Transada'!$I$16,0)</f>
        <v>193.17051997377621</v>
      </c>
    </row>
    <row r="379" spans="1:5" x14ac:dyDescent="0.2">
      <c r="A379" s="8">
        <v>370</v>
      </c>
      <c r="B379" s="9">
        <f>$J$3*'Punto de Medida'!C379</f>
        <v>101.04789446850002</v>
      </c>
      <c r="C379" s="20">
        <f>$J$4*'Punto de Medida'!D379</f>
        <v>463.22746900999999</v>
      </c>
      <c r="D379" s="9">
        <f ca="1">IF($I$13="SI",B379,'Energía Transada'!B379*'Energía Transada'!$I$15)</f>
        <v>101.04789446850002</v>
      </c>
      <c r="E379" s="20">
        <f ca="1">IF($I$13="SI",'Energía Transada'!C379*'Energía Transada'!$I$16,0)</f>
        <v>182.18769629144018</v>
      </c>
    </row>
    <row r="380" spans="1:5" x14ac:dyDescent="0.2">
      <c r="A380" s="8">
        <v>371</v>
      </c>
      <c r="B380" s="9">
        <f>$J$3*'Punto de Medida'!C380</f>
        <v>66.85186804449998</v>
      </c>
      <c r="C380" s="20">
        <f>$J$4*'Punto de Medida'!D380</f>
        <v>503.7717596899999</v>
      </c>
      <c r="D380" s="9">
        <f ca="1">IF($I$13="SI",B380,'Energía Transada'!B380*'Energía Transada'!$I$15)</f>
        <v>66.85186804449998</v>
      </c>
      <c r="E380" s="20">
        <f ca="1">IF($I$13="SI",'Energía Transada'!C380*'Energía Transada'!$I$16,0)</f>
        <v>198.13379493828063</v>
      </c>
    </row>
    <row r="381" spans="1:5" x14ac:dyDescent="0.2">
      <c r="A381" s="8">
        <v>372</v>
      </c>
      <c r="B381" s="9">
        <f>$J$3*'Punto de Medida'!C381</f>
        <v>75.642402626099994</v>
      </c>
      <c r="C381" s="20">
        <f>$J$4*'Punto de Medida'!D381</f>
        <v>393.43289354000001</v>
      </c>
      <c r="D381" s="9">
        <f ca="1">IF($I$13="SI",B381,'Energía Transada'!B381*'Energía Transada'!$I$15)</f>
        <v>75.642402626099994</v>
      </c>
      <c r="E381" s="20">
        <f ca="1">IF($I$13="SI",'Energía Transada'!C381*'Energía Transada'!$I$16,0)</f>
        <v>154.73743962662252</v>
      </c>
    </row>
    <row r="382" spans="1:5" x14ac:dyDescent="0.2">
      <c r="A382" s="8">
        <v>373</v>
      </c>
      <c r="B382" s="9">
        <f>$J$3*'Punto de Medida'!C382</f>
        <v>140.6327932863</v>
      </c>
      <c r="C382" s="20">
        <f>$J$4*'Punto de Medida'!D382</f>
        <v>287.26559019000001</v>
      </c>
      <c r="D382" s="9">
        <f ca="1">IF($I$13="SI",B382,'Energía Transada'!B382*'Energía Transada'!$I$15)</f>
        <v>140.6327932863</v>
      </c>
      <c r="E382" s="20">
        <f ca="1">IF($I$13="SI",'Energía Transada'!C382*'Energía Transada'!$I$16,0)</f>
        <v>112.98176296057956</v>
      </c>
    </row>
    <row r="383" spans="1:5" x14ac:dyDescent="0.2">
      <c r="A383" s="8">
        <v>374</v>
      </c>
      <c r="B383" s="9">
        <f>$J$3*'Punto de Medida'!C383</f>
        <v>113.8026817443</v>
      </c>
      <c r="C383" s="20">
        <f>$J$4*'Punto de Medida'!D383</f>
        <v>167.51042787809996</v>
      </c>
      <c r="D383" s="9">
        <f ca="1">IF($I$13="SI",B383,'Energía Transada'!B383*'Energía Transada'!$I$15)</f>
        <v>113.8026817443</v>
      </c>
      <c r="E383" s="20">
        <f ca="1">IF($I$13="SI",'Energía Transada'!C383*'Energía Transada'!$I$16,0)</f>
        <v>65.88197160485241</v>
      </c>
    </row>
    <row r="384" spans="1:5" x14ac:dyDescent="0.2">
      <c r="A384" s="8">
        <v>375</v>
      </c>
      <c r="B384" s="9">
        <f>$J$3*'Punto de Medida'!C384</f>
        <v>260.1804842235</v>
      </c>
      <c r="C384" s="20">
        <f>$J$4*'Punto de Medida'!D384</f>
        <v>84.682566447499994</v>
      </c>
      <c r="D384" s="9">
        <f ca="1">IF($I$13="SI",B384,'Energía Transada'!B384*'Energía Transada'!$I$15)</f>
        <v>260.1804842235</v>
      </c>
      <c r="E384" s="20">
        <f ca="1">IF($I$13="SI",'Energía Transada'!C384*'Energía Transada'!$I$16,0)</f>
        <v>33.305714210103922</v>
      </c>
    </row>
    <row r="385" spans="1:5" x14ac:dyDescent="0.2">
      <c r="A385" s="8">
        <v>376</v>
      </c>
      <c r="B385" s="9">
        <f>$J$3*'Punto de Medida'!C385</f>
        <v>374.31079598740001</v>
      </c>
      <c r="C385" s="20">
        <f>$J$4*'Punto de Medida'!D385</f>
        <v>77.608180504000003</v>
      </c>
      <c r="D385" s="9">
        <f ca="1">IF($I$13="SI",B385,'Energía Transada'!B385*'Energía Transada'!$I$15)</f>
        <v>374.31079598740001</v>
      </c>
      <c r="E385" s="20">
        <f ca="1">IF($I$13="SI",'Energía Transada'!C385*'Energía Transada'!$I$16,0)</f>
        <v>30.523353137092972</v>
      </c>
    </row>
    <row r="386" spans="1:5" x14ac:dyDescent="0.2">
      <c r="A386" s="8">
        <v>377</v>
      </c>
      <c r="B386" s="9">
        <f>$J$3*'Punto de Medida'!C386</f>
        <v>469.82542828169994</v>
      </c>
      <c r="C386" s="20">
        <f>$J$4*'Punto de Medida'!D386</f>
        <v>78.867837438899997</v>
      </c>
      <c r="D386" s="9">
        <f ca="1">IF($I$13="SI",B386,'Energía Transada'!B386*'Energía Transada'!$I$15)</f>
        <v>469.82542828169994</v>
      </c>
      <c r="E386" s="20">
        <f ca="1">IF($I$13="SI",'Energía Transada'!C386*'Energía Transada'!$I$16,0)</f>
        <v>31.018777114383084</v>
      </c>
    </row>
    <row r="387" spans="1:5" x14ac:dyDescent="0.2">
      <c r="A387" s="8">
        <v>378</v>
      </c>
      <c r="B387" s="9">
        <f>$J$3*'Punto de Medida'!C387</f>
        <v>510.85396269999984</v>
      </c>
      <c r="C387" s="20">
        <f>$J$4*'Punto de Medida'!D387</f>
        <v>50.495052701899986</v>
      </c>
      <c r="D387" s="9">
        <f ca="1">IF($I$13="SI",B387,'Energía Transada'!B387*'Energía Transada'!$I$15)</f>
        <v>510.85396269999984</v>
      </c>
      <c r="E387" s="20">
        <f ca="1">IF($I$13="SI",'Energía Transada'!C387*'Energía Transada'!$I$16,0)</f>
        <v>19.859740497546838</v>
      </c>
    </row>
    <row r="388" spans="1:5" x14ac:dyDescent="0.2">
      <c r="A388" s="8">
        <v>379</v>
      </c>
      <c r="B388" s="9">
        <f>$J$3*'Punto de Medida'!C388</f>
        <v>482.65718710959993</v>
      </c>
      <c r="C388" s="20">
        <f>$J$4*'Punto de Medida'!D388</f>
        <v>39.443575037399995</v>
      </c>
      <c r="D388" s="9">
        <f ca="1">IF($I$13="SI",B388,'Energía Transada'!B388*'Energía Transada'!$I$15)</f>
        <v>482.65718710959993</v>
      </c>
      <c r="E388" s="20">
        <f ca="1">IF($I$13="SI",'Energía Transada'!C388*'Energía Transada'!$I$16,0)</f>
        <v>15.513186393977273</v>
      </c>
    </row>
    <row r="389" spans="1:5" x14ac:dyDescent="0.2">
      <c r="A389" s="8">
        <v>380</v>
      </c>
      <c r="B389" s="9">
        <f>$J$3*'Punto de Medida'!C389</f>
        <v>261.52798412250002</v>
      </c>
      <c r="C389" s="20">
        <f>$J$4*'Punto de Medida'!D389</f>
        <v>125.6872227091</v>
      </c>
      <c r="D389" s="9">
        <f ca="1">IF($I$13="SI",B389,'Energía Transada'!B389*'Energía Transada'!$I$15)</f>
        <v>261.52798412250002</v>
      </c>
      <c r="E389" s="20">
        <f ca="1">IF($I$13="SI",'Energía Transada'!C389*'Energía Transada'!$I$16,0)</f>
        <v>49.432874970861846</v>
      </c>
    </row>
    <row r="390" spans="1:5" x14ac:dyDescent="0.2">
      <c r="A390" s="8">
        <v>381</v>
      </c>
      <c r="B390" s="9">
        <f>$J$3*'Punto de Medida'!C390</f>
        <v>293.49860712690003</v>
      </c>
      <c r="C390" s="20">
        <f>$J$4*'Punto de Medida'!D390</f>
        <v>271.07735517999998</v>
      </c>
      <c r="D390" s="9">
        <f ca="1">IF($I$13="SI",B390,'Energía Transada'!B390*'Energía Transada'!$I$15)</f>
        <v>293.49860712690003</v>
      </c>
      <c r="E390" s="20">
        <f ca="1">IF($I$13="SI",'Energía Transada'!C390*'Energía Transada'!$I$16,0)</f>
        <v>106.61491850336394</v>
      </c>
    </row>
    <row r="391" spans="1:5" x14ac:dyDescent="0.2">
      <c r="A391" s="8">
        <v>382</v>
      </c>
      <c r="B391" s="9">
        <f>$J$3*'Punto de Medida'!C391</f>
        <v>432.592147248</v>
      </c>
      <c r="C391" s="20">
        <f>$J$4*'Punto de Medida'!D391</f>
        <v>204.30079255999999</v>
      </c>
      <c r="D391" s="9">
        <f ca="1">IF($I$13="SI",B391,'Energía Transada'!B391*'Energía Transada'!$I$15)</f>
        <v>432.592147248</v>
      </c>
      <c r="E391" s="20">
        <f ca="1">IF($I$13="SI",'Energía Transada'!C391*'Energía Transada'!$I$16,0)</f>
        <v>80.351648460247688</v>
      </c>
    </row>
    <row r="392" spans="1:5" x14ac:dyDescent="0.2">
      <c r="A392" s="8">
        <v>383</v>
      </c>
      <c r="B392" s="9">
        <f>$J$3*'Punto de Medida'!C392</f>
        <v>396.38085214709997</v>
      </c>
      <c r="C392" s="20">
        <f>$J$4*'Punto de Medida'!D392</f>
        <v>301.82766220000002</v>
      </c>
      <c r="D392" s="9">
        <f ca="1">IF($I$13="SI",B392,'Energía Transada'!B392*'Energía Transada'!$I$15)</f>
        <v>396.38085214709997</v>
      </c>
      <c r="E392" s="20">
        <f ca="1">IF($I$13="SI",'Energía Transada'!C392*'Energía Transada'!$I$16,0)</f>
        <v>118.70903634184506</v>
      </c>
    </row>
    <row r="393" spans="1:5" x14ac:dyDescent="0.2">
      <c r="A393" s="8">
        <v>384</v>
      </c>
      <c r="B393" s="9">
        <f>$J$3*'Punto de Medida'!C393</f>
        <v>250.0679575906</v>
      </c>
      <c r="C393" s="20">
        <f>$J$4*'Punto de Medida'!D393</f>
        <v>332.84115936999996</v>
      </c>
      <c r="D393" s="9">
        <f ca="1">IF($I$13="SI",B393,'Energía Transada'!B393*'Energía Transada'!$I$15)</f>
        <v>250.0679575906</v>
      </c>
      <c r="E393" s="20">
        <f ca="1">IF($I$13="SI",'Energía Transada'!C393*'Energía Transada'!$I$16,0)</f>
        <v>130.90666705536697</v>
      </c>
    </row>
    <row r="394" spans="1:5" x14ac:dyDescent="0.2">
      <c r="A394" s="8">
        <v>385</v>
      </c>
      <c r="B394" s="9">
        <f>$J$3*'Punto de Medida'!C394</f>
        <v>60.975439011999995</v>
      </c>
      <c r="C394" s="20">
        <f>$J$4*'Punto de Medida'!D394</f>
        <v>184.5048145977</v>
      </c>
      <c r="D394" s="9">
        <f ca="1">IF($I$13="SI",B394,'Energía Transada'!B394*'Energía Transada'!$I$15)</f>
        <v>60.975439011999995</v>
      </c>
      <c r="E394" s="20">
        <f ca="1">IF($I$13="SI",'Energía Transada'!C394*'Energía Transada'!$I$16,0)</f>
        <v>72.565876108501215</v>
      </c>
    </row>
    <row r="395" spans="1:5" x14ac:dyDescent="0.2">
      <c r="A395" s="8">
        <v>386</v>
      </c>
      <c r="B395" s="9">
        <f>$J$3*'Punto de Medida'!C395</f>
        <v>38.103631937899991</v>
      </c>
      <c r="C395" s="20">
        <f>$J$4*'Punto de Medida'!D395</f>
        <v>14.162300545999999</v>
      </c>
      <c r="D395" s="9">
        <f ca="1">IF($I$13="SI",B395,'Energía Transada'!B395*'Energía Transada'!$I$15)</f>
        <v>38.103631937899991</v>
      </c>
      <c r="E395" s="20">
        <f ca="1">IF($I$13="SI",'Energía Transada'!C395*'Energía Transada'!$I$16,0)</f>
        <v>5.570042977324051</v>
      </c>
    </row>
    <row r="396" spans="1:5" x14ac:dyDescent="0.2">
      <c r="A396" s="8">
        <v>387</v>
      </c>
      <c r="B396" s="9">
        <f>$J$3*'Punto de Medida'!C396</f>
        <v>71.985822611099991</v>
      </c>
      <c r="C396" s="20">
        <f>$J$4*'Punto de Medida'!D396</f>
        <v>0</v>
      </c>
      <c r="D396" s="9">
        <f ca="1">IF($I$13="SI",B396,'Energía Transada'!B396*'Energía Transada'!$I$15)</f>
        <v>71.985822611099991</v>
      </c>
      <c r="E396" s="20">
        <f ca="1">IF($I$13="SI",'Energía Transada'!C396*'Energía Transada'!$I$16,0)</f>
        <v>0</v>
      </c>
    </row>
    <row r="397" spans="1:5" x14ac:dyDescent="0.2">
      <c r="A397" s="8">
        <v>388</v>
      </c>
      <c r="B397" s="9">
        <f>$J$3*'Punto de Medida'!C397</f>
        <v>19.225680680900002</v>
      </c>
      <c r="C397" s="20">
        <f>$J$4*'Punto de Medida'!D397</f>
        <v>0</v>
      </c>
      <c r="D397" s="9">
        <f ca="1">IF($I$13="SI",B397,'Energía Transada'!B397*'Energía Transada'!$I$15)</f>
        <v>19.225680680900002</v>
      </c>
      <c r="E397" s="20">
        <f ca="1">IF($I$13="SI",'Energía Transada'!C397*'Energía Transada'!$I$16,0)</f>
        <v>0</v>
      </c>
    </row>
    <row r="398" spans="1:5" x14ac:dyDescent="0.2">
      <c r="A398" s="8">
        <v>389</v>
      </c>
      <c r="B398" s="9">
        <f>$J$3*'Punto de Medida'!C398</f>
        <v>0</v>
      </c>
      <c r="C398" s="20">
        <f>$J$4*'Punto de Medida'!D398</f>
        <v>0</v>
      </c>
      <c r="D398" s="9">
        <f ca="1">IF($I$13="SI",B398,'Energía Transada'!B398*'Energía Transada'!$I$15)</f>
        <v>0</v>
      </c>
      <c r="E398" s="20">
        <f ca="1">IF($I$13="SI",'Energía Transada'!C398*'Energía Transada'!$I$16,0)</f>
        <v>0</v>
      </c>
    </row>
    <row r="399" spans="1:5" x14ac:dyDescent="0.2">
      <c r="A399" s="8">
        <v>390</v>
      </c>
      <c r="B399" s="9">
        <f>$J$3*'Punto de Medida'!C399</f>
        <v>0</v>
      </c>
      <c r="C399" s="20">
        <f>$J$4*'Punto de Medida'!D399</f>
        <v>0</v>
      </c>
      <c r="D399" s="9">
        <f ca="1">IF($I$13="SI",B399,'Energía Transada'!B399*'Energía Transada'!$I$15)</f>
        <v>0</v>
      </c>
      <c r="E399" s="20">
        <f ca="1">IF($I$13="SI",'Energía Transada'!C399*'Energía Transada'!$I$16,0)</f>
        <v>0</v>
      </c>
    </row>
    <row r="400" spans="1:5" x14ac:dyDescent="0.2">
      <c r="A400" s="8">
        <v>391</v>
      </c>
      <c r="B400" s="9">
        <f>$J$3*'Punto de Medida'!C400</f>
        <v>1.8545968990999997</v>
      </c>
      <c r="C400" s="20">
        <f>$J$4*'Punto de Medida'!D400</f>
        <v>0</v>
      </c>
      <c r="D400" s="9">
        <f ca="1">IF($I$13="SI",B400,'Energía Transada'!B400*'Energía Transada'!$I$15)</f>
        <v>1.8545968990999997</v>
      </c>
      <c r="E400" s="20">
        <f ca="1">IF($I$13="SI",'Energía Transada'!C400*'Energía Transada'!$I$16,0)</f>
        <v>0</v>
      </c>
    </row>
    <row r="401" spans="1:5" x14ac:dyDescent="0.2">
      <c r="A401" s="8">
        <v>392</v>
      </c>
      <c r="B401" s="9">
        <f>$J$3*'Punto de Medida'!C401</f>
        <v>7.6763405E-3</v>
      </c>
      <c r="C401" s="20">
        <f>$J$4*'Punto de Medida'!D401</f>
        <v>0</v>
      </c>
      <c r="D401" s="9">
        <f ca="1">IF($I$13="SI",B401,'Energía Transada'!B401*'Energía Transada'!$I$15)</f>
        <v>7.6763405E-3</v>
      </c>
      <c r="E401" s="20">
        <f ca="1">IF($I$13="SI",'Energía Transada'!C401*'Energía Transada'!$I$16,0)</f>
        <v>0</v>
      </c>
    </row>
    <row r="402" spans="1:5" x14ac:dyDescent="0.2">
      <c r="A402" s="8">
        <v>393</v>
      </c>
      <c r="B402" s="9">
        <f>$J$3*'Punto de Medida'!C402</f>
        <v>1.20893094E-2</v>
      </c>
      <c r="C402" s="20">
        <f>$J$4*'Punto de Medida'!D402</f>
        <v>0</v>
      </c>
      <c r="D402" s="9">
        <f ca="1">IF($I$13="SI",B402,'Energía Transada'!B402*'Energía Transada'!$I$15)</f>
        <v>1.20893094E-2</v>
      </c>
      <c r="E402" s="20">
        <f ca="1">IF($I$13="SI",'Energía Transada'!C402*'Energía Transada'!$I$16,0)</f>
        <v>0</v>
      </c>
    </row>
    <row r="403" spans="1:5" x14ac:dyDescent="0.2">
      <c r="A403" s="8">
        <v>394</v>
      </c>
      <c r="B403" s="9">
        <f>$J$3*'Punto de Medida'!C403</f>
        <v>3.7847290999999997E-3</v>
      </c>
      <c r="C403" s="20">
        <f>$J$4*'Punto de Medida'!D403</f>
        <v>0</v>
      </c>
      <c r="D403" s="9">
        <f ca="1">IF($I$13="SI",B403,'Energía Transada'!B403*'Energía Transada'!$I$15)</f>
        <v>3.7847290999999997E-3</v>
      </c>
      <c r="E403" s="20">
        <f ca="1">IF($I$13="SI",'Energía Transada'!C403*'Energía Transada'!$I$16,0)</f>
        <v>0</v>
      </c>
    </row>
    <row r="404" spans="1:5" x14ac:dyDescent="0.2">
      <c r="A404" s="8">
        <v>395</v>
      </c>
      <c r="B404" s="9">
        <f>$J$3*'Punto de Medida'!C404</f>
        <v>0</v>
      </c>
      <c r="C404" s="20">
        <f>$J$4*'Punto de Medida'!D404</f>
        <v>0</v>
      </c>
      <c r="D404" s="9">
        <f ca="1">IF($I$13="SI",B404,'Energía Transada'!B404*'Energía Transada'!$I$15)</f>
        <v>0</v>
      </c>
      <c r="E404" s="20">
        <f ca="1">IF($I$13="SI",'Energía Transada'!C404*'Energía Transada'!$I$16,0)</f>
        <v>0</v>
      </c>
    </row>
    <row r="405" spans="1:5" x14ac:dyDescent="0.2">
      <c r="A405" s="8">
        <v>396</v>
      </c>
      <c r="B405" s="9">
        <f>$J$3*'Punto de Medida'!C405</f>
        <v>0</v>
      </c>
      <c r="C405" s="20">
        <f>$J$4*'Punto de Medida'!D405</f>
        <v>0</v>
      </c>
      <c r="D405" s="9">
        <f ca="1">IF($I$13="SI",B405,'Energía Transada'!B405*'Energía Transada'!$I$15)</f>
        <v>0</v>
      </c>
      <c r="E405" s="20">
        <f ca="1">IF($I$13="SI",'Energía Transada'!C405*'Energía Transada'!$I$16,0)</f>
        <v>0</v>
      </c>
    </row>
    <row r="406" spans="1:5" x14ac:dyDescent="0.2">
      <c r="A406" s="8">
        <v>397</v>
      </c>
      <c r="B406" s="9">
        <f>$J$3*'Punto de Medida'!C406</f>
        <v>0</v>
      </c>
      <c r="C406" s="20">
        <f>$J$4*'Punto de Medida'!D406</f>
        <v>0</v>
      </c>
      <c r="D406" s="9">
        <f ca="1">IF($I$13="SI",B406,'Energía Transada'!B406*'Energía Transada'!$I$15)</f>
        <v>0</v>
      </c>
      <c r="E406" s="20">
        <f ca="1">IF($I$13="SI",'Energía Transada'!C406*'Energía Transada'!$I$16,0)</f>
        <v>0</v>
      </c>
    </row>
    <row r="407" spans="1:5" x14ac:dyDescent="0.2">
      <c r="A407" s="8">
        <v>398</v>
      </c>
      <c r="B407" s="9">
        <f>$J$3*'Punto de Medida'!C407</f>
        <v>0</v>
      </c>
      <c r="C407" s="20">
        <f>$J$4*'Punto de Medida'!D407</f>
        <v>0</v>
      </c>
      <c r="D407" s="9">
        <f ca="1">IF($I$13="SI",B407,'Energía Transada'!B407*'Energía Transada'!$I$15)</f>
        <v>0</v>
      </c>
      <c r="E407" s="20">
        <f ca="1">IF($I$13="SI",'Energía Transada'!C407*'Energía Transada'!$I$16,0)</f>
        <v>0</v>
      </c>
    </row>
    <row r="408" spans="1:5" x14ac:dyDescent="0.2">
      <c r="A408" s="8">
        <v>399</v>
      </c>
      <c r="B408" s="9">
        <f>$J$3*'Punto de Medida'!C408</f>
        <v>0</v>
      </c>
      <c r="C408" s="20">
        <f>$J$4*'Punto de Medida'!D408</f>
        <v>1.3568009299999999E-2</v>
      </c>
      <c r="D408" s="9">
        <f ca="1">IF($I$13="SI",B408,'Energía Transada'!B408*'Energía Transada'!$I$15)</f>
        <v>0</v>
      </c>
      <c r="E408" s="20">
        <f ca="1">IF($I$13="SI",'Energía Transada'!C408*'Energía Transada'!$I$16,0)</f>
        <v>5.3363078034011678E-3</v>
      </c>
    </row>
    <row r="409" spans="1:5" x14ac:dyDescent="0.2">
      <c r="A409" s="8">
        <v>400</v>
      </c>
      <c r="B409" s="9">
        <f>$J$3*'Punto de Medida'!C409</f>
        <v>8.1908499999999997E-5</v>
      </c>
      <c r="C409" s="20">
        <f>$J$4*'Punto de Medida'!D409</f>
        <v>0</v>
      </c>
      <c r="D409" s="9">
        <f ca="1">IF($I$13="SI",B409,'Energía Transada'!B409*'Energía Transada'!$I$15)</f>
        <v>8.1908499999999997E-5</v>
      </c>
      <c r="E409" s="20">
        <f ca="1">IF($I$13="SI",'Energía Transada'!C409*'Energía Transada'!$I$16,0)</f>
        <v>0</v>
      </c>
    </row>
    <row r="410" spans="1:5" x14ac:dyDescent="0.2">
      <c r="A410" s="8">
        <v>401</v>
      </c>
      <c r="B410" s="9">
        <f>$J$3*'Punto de Medida'!C410</f>
        <v>4.3608189724999997</v>
      </c>
      <c r="C410" s="20">
        <f>$J$4*'Punto de Medida'!D410</f>
        <v>0</v>
      </c>
      <c r="D410" s="9">
        <f ca="1">IF($I$13="SI",B410,'Energía Transada'!B410*'Energía Transada'!$I$15)</f>
        <v>4.3608189724999997</v>
      </c>
      <c r="E410" s="20">
        <f ca="1">IF($I$13="SI",'Energía Transada'!C410*'Energía Transada'!$I$16,0)</f>
        <v>0</v>
      </c>
    </row>
    <row r="411" spans="1:5" x14ac:dyDescent="0.2">
      <c r="A411" s="8">
        <v>402</v>
      </c>
      <c r="B411" s="9">
        <f>$J$3*'Punto de Medida'!C411</f>
        <v>16.6505237077</v>
      </c>
      <c r="C411" s="20">
        <f>$J$4*'Punto de Medida'!D411</f>
        <v>0</v>
      </c>
      <c r="D411" s="9">
        <f ca="1">IF($I$13="SI",B411,'Energía Transada'!B411*'Energía Transada'!$I$15)</f>
        <v>16.6505237077</v>
      </c>
      <c r="E411" s="20">
        <f ca="1">IF($I$13="SI",'Energía Transada'!C411*'Energía Transada'!$I$16,0)</f>
        <v>0</v>
      </c>
    </row>
    <row r="412" spans="1:5" x14ac:dyDescent="0.2">
      <c r="A412" s="8">
        <v>403</v>
      </c>
      <c r="B412" s="9">
        <f>$J$3*'Punto de Medida'!C412</f>
        <v>2.5643996319000002</v>
      </c>
      <c r="C412" s="20">
        <f>$J$4*'Punto de Medida'!D412</f>
        <v>69.332390077100001</v>
      </c>
      <c r="D412" s="9">
        <f ca="1">IF($I$13="SI",B412,'Energía Transada'!B412*'Energía Transada'!$I$15)</f>
        <v>2.5643996319000002</v>
      </c>
      <c r="E412" s="20">
        <f ca="1">IF($I$13="SI",'Energía Transada'!C412*'Energía Transada'!$I$16,0)</f>
        <v>27.268478817808774</v>
      </c>
    </row>
    <row r="413" spans="1:5" x14ac:dyDescent="0.2">
      <c r="A413" s="8">
        <v>404</v>
      </c>
      <c r="B413" s="9">
        <f>$J$3*'Punto de Medida'!C413</f>
        <v>0</v>
      </c>
      <c r="C413" s="20">
        <f>$J$4*'Punto de Medida'!D413</f>
        <v>556.40047146999996</v>
      </c>
      <c r="D413" s="9">
        <f ca="1">IF($I$13="SI",B413,'Energía Transada'!B413*'Energía Transada'!$I$15)</f>
        <v>0</v>
      </c>
      <c r="E413" s="20">
        <f ca="1">IF($I$13="SI",'Energía Transada'!C413*'Energía Transada'!$I$16,0)</f>
        <v>218.83270508382168</v>
      </c>
    </row>
    <row r="414" spans="1:5" x14ac:dyDescent="0.2">
      <c r="A414" s="8">
        <v>405</v>
      </c>
      <c r="B414" s="9">
        <f>$J$3*'Punto de Medida'!C414</f>
        <v>0</v>
      </c>
      <c r="C414" s="20">
        <f>$J$4*'Punto de Medida'!D414</f>
        <v>628.82169454999996</v>
      </c>
      <c r="D414" s="9">
        <f ca="1">IF($I$13="SI",B414,'Energía Transada'!B414*'Energía Transada'!$I$15)</f>
        <v>0</v>
      </c>
      <c r="E414" s="20">
        <f ca="1">IF($I$13="SI",'Energía Transada'!C414*'Energía Transada'!$I$16,0)</f>
        <v>247.31602414033651</v>
      </c>
    </row>
    <row r="415" spans="1:5" x14ac:dyDescent="0.2">
      <c r="A415" s="8">
        <v>406</v>
      </c>
      <c r="B415" s="9">
        <f>$J$3*'Punto de Medida'!C415</f>
        <v>9.5665876055999988</v>
      </c>
      <c r="C415" s="20">
        <f>$J$4*'Punto de Medida'!D415</f>
        <v>667.12100536000003</v>
      </c>
      <c r="D415" s="9">
        <f ca="1">IF($I$13="SI",B415,'Energía Transada'!B415*'Energía Transada'!$I$15)</f>
        <v>9.5665876055999988</v>
      </c>
      <c r="E415" s="20">
        <f ca="1">IF($I$13="SI",'Energía Transada'!C415*'Energía Transada'!$I$16,0)</f>
        <v>262.3791705917684</v>
      </c>
    </row>
    <row r="416" spans="1:5" x14ac:dyDescent="0.2">
      <c r="A416" s="8">
        <v>407</v>
      </c>
      <c r="B416" s="9">
        <f>$J$3*'Punto de Medida'!C416</f>
        <v>63.122315249300001</v>
      </c>
      <c r="C416" s="20">
        <f>$J$4*'Punto de Medida'!D416</f>
        <v>643.10916783999994</v>
      </c>
      <c r="D416" s="9">
        <f ca="1">IF($I$13="SI",B416,'Energía Transada'!B416*'Energía Transada'!$I$15)</f>
        <v>63.122315249300001</v>
      </c>
      <c r="E416" s="20">
        <f ca="1">IF($I$13="SI",'Energía Transada'!C416*'Energía Transada'!$I$16,0)</f>
        <v>252.9352976477856</v>
      </c>
    </row>
    <row r="417" spans="1:5" x14ac:dyDescent="0.2">
      <c r="A417" s="8">
        <v>408</v>
      </c>
      <c r="B417" s="9">
        <f>$J$3*'Punto de Medida'!C417</f>
        <v>184.4427442336</v>
      </c>
      <c r="C417" s="20">
        <f>$J$4*'Punto de Medida'!D417</f>
        <v>470.94567477999999</v>
      </c>
      <c r="D417" s="9">
        <f ca="1">IF($I$13="SI",B417,'Energía Transada'!B417*'Energía Transada'!$I$15)</f>
        <v>184.4427442336</v>
      </c>
      <c r="E417" s="20">
        <f ca="1">IF($I$13="SI",'Energía Transada'!C417*'Energía Transada'!$I$16,0)</f>
        <v>185.22327216466033</v>
      </c>
    </row>
    <row r="418" spans="1:5" x14ac:dyDescent="0.2">
      <c r="A418" s="8">
        <v>409</v>
      </c>
      <c r="B418" s="9">
        <f>$J$3*'Punto de Medida'!C418</f>
        <v>242.81430063509998</v>
      </c>
      <c r="C418" s="20">
        <f>$J$4*'Punto de Medida'!D418</f>
        <v>378.80089609000004</v>
      </c>
      <c r="D418" s="9">
        <f ca="1">IF($I$13="SI",B418,'Energía Transada'!B418*'Energía Transada'!$I$15)</f>
        <v>242.81430063509998</v>
      </c>
      <c r="E418" s="20">
        <f ca="1">IF($I$13="SI",'Energía Transada'!C418*'Energía Transada'!$I$16,0)</f>
        <v>148.98266451957858</v>
      </c>
    </row>
    <row r="419" spans="1:5" x14ac:dyDescent="0.2">
      <c r="A419" s="8">
        <v>410</v>
      </c>
      <c r="B419" s="9">
        <f>$J$3*'Punto de Medida'!C419</f>
        <v>310.86449292359998</v>
      </c>
      <c r="C419" s="20">
        <f>$J$4*'Punto de Medida'!D419</f>
        <v>165.36221634359998</v>
      </c>
      <c r="D419" s="9">
        <f ca="1">IF($I$13="SI",B419,'Energía Transada'!B419*'Energía Transada'!$I$15)</f>
        <v>310.86449292359998</v>
      </c>
      <c r="E419" s="20">
        <f ca="1">IF($I$13="SI",'Energía Transada'!C419*'Energía Transada'!$I$16,0)</f>
        <v>65.037078465303281</v>
      </c>
    </row>
    <row r="420" spans="1:5" x14ac:dyDescent="0.2">
      <c r="A420" s="8">
        <v>411</v>
      </c>
      <c r="B420" s="9">
        <f>$J$3*'Punto de Medida'!C420</f>
        <v>266.17726475879999</v>
      </c>
      <c r="C420" s="20">
        <f>$J$4*'Punto de Medida'!D420</f>
        <v>66.334042938199985</v>
      </c>
      <c r="D420" s="9">
        <f ca="1">IF($I$13="SI",B420,'Energía Transada'!B420*'Energía Transada'!$I$15)</f>
        <v>266.17726475879999</v>
      </c>
      <c r="E420" s="20">
        <f ca="1">IF($I$13="SI",'Energía Transada'!C420*'Energía Transada'!$I$16,0)</f>
        <v>26.089226734408616</v>
      </c>
    </row>
    <row r="421" spans="1:5" x14ac:dyDescent="0.2">
      <c r="A421" s="8">
        <v>412</v>
      </c>
      <c r="B421" s="9">
        <f>$J$3*'Punto de Medida'!C421</f>
        <v>380.98662372119992</v>
      </c>
      <c r="C421" s="20">
        <f>$J$4*'Punto de Medida'!D421</f>
        <v>42.997360582500001</v>
      </c>
      <c r="D421" s="9">
        <f ca="1">IF($I$13="SI",B421,'Energía Transada'!B421*'Energía Transada'!$I$15)</f>
        <v>380.98662372119992</v>
      </c>
      <c r="E421" s="20">
        <f ca="1">IF($I$13="SI",'Energía Transada'!C421*'Energía Transada'!$I$16,0)</f>
        <v>16.910892801499521</v>
      </c>
    </row>
    <row r="422" spans="1:5" x14ac:dyDescent="0.2">
      <c r="A422" s="8">
        <v>413</v>
      </c>
      <c r="B422" s="9">
        <f>$J$3*'Punto de Medida'!C422</f>
        <v>398.96072383989997</v>
      </c>
      <c r="C422" s="20">
        <f>$J$4*'Punto de Medida'!D422</f>
        <v>94.098000049099994</v>
      </c>
      <c r="D422" s="9">
        <f ca="1">IF($I$13="SI",B422,'Energía Transada'!B422*'Energía Transada'!$I$15)</f>
        <v>398.96072383989997</v>
      </c>
      <c r="E422" s="20">
        <f ca="1">IF($I$13="SI",'Energía Transada'!C422*'Energía Transada'!$I$16,0)</f>
        <v>37.008811008587365</v>
      </c>
    </row>
    <row r="423" spans="1:5" x14ac:dyDescent="0.2">
      <c r="A423" s="8">
        <v>414</v>
      </c>
      <c r="B423" s="9">
        <f>$J$3*'Punto de Medida'!C423</f>
        <v>200.68838497029998</v>
      </c>
      <c r="C423" s="20">
        <f>$J$4*'Punto de Medida'!D423</f>
        <v>60.246211986400006</v>
      </c>
      <c r="D423" s="9">
        <f ca="1">IF($I$13="SI",B423,'Energía Transada'!B423*'Energía Transada'!$I$15)</f>
        <v>200.68838497029998</v>
      </c>
      <c r="E423" s="20">
        <f ca="1">IF($I$13="SI",'Energía Transada'!C423*'Energía Transada'!$I$16,0)</f>
        <v>23.694878448261921</v>
      </c>
    </row>
    <row r="424" spans="1:5" x14ac:dyDescent="0.2">
      <c r="A424" s="8">
        <v>415</v>
      </c>
      <c r="B424" s="9">
        <f>$J$3*'Punto de Medida'!C424</f>
        <v>188.15733700570001</v>
      </c>
      <c r="C424" s="20">
        <f>$J$4*'Punto de Medida'!D424</f>
        <v>43.801811005800005</v>
      </c>
      <c r="D424" s="9">
        <f ca="1">IF($I$13="SI",B424,'Energía Transada'!B424*'Energía Transada'!$I$15)</f>
        <v>188.15733700570001</v>
      </c>
      <c r="E424" s="20">
        <f ca="1">IF($I$13="SI",'Energía Transada'!C424*'Energía Transada'!$I$16,0)</f>
        <v>17.227283730808889</v>
      </c>
    </row>
    <row r="425" spans="1:5" x14ac:dyDescent="0.2">
      <c r="A425" s="8">
        <v>416</v>
      </c>
      <c r="B425" s="9">
        <f>$J$3*'Punto de Medida'!C425</f>
        <v>155.8259926053</v>
      </c>
      <c r="C425" s="20">
        <f>$J$4*'Punto de Medida'!D425</f>
        <v>22.028218549799998</v>
      </c>
      <c r="D425" s="9">
        <f ca="1">IF($I$13="SI",B425,'Energía Transada'!B425*'Energía Transada'!$I$15)</f>
        <v>155.8259926053</v>
      </c>
      <c r="E425" s="20">
        <f ca="1">IF($I$13="SI",'Energía Transada'!C425*'Energía Transada'!$I$16,0)</f>
        <v>8.6637141781973934</v>
      </c>
    </row>
    <row r="426" spans="1:5" x14ac:dyDescent="0.2">
      <c r="A426" s="8">
        <v>417</v>
      </c>
      <c r="B426" s="9">
        <f>$J$3*'Punto de Medida'!C426</f>
        <v>62.782910917599992</v>
      </c>
      <c r="C426" s="20">
        <f>$J$4*'Punto de Medida'!D426</f>
        <v>28.087961059199998</v>
      </c>
      <c r="D426" s="9">
        <f ca="1">IF($I$13="SI",B426,'Energía Transada'!B426*'Energía Transada'!$I$15)</f>
        <v>62.782910917599992</v>
      </c>
      <c r="E426" s="20">
        <f ca="1">IF($I$13="SI",'Energía Transada'!C426*'Energía Transada'!$I$16,0)</f>
        <v>11.047015259772639</v>
      </c>
    </row>
    <row r="427" spans="1:5" x14ac:dyDescent="0.2">
      <c r="A427" s="8">
        <v>418</v>
      </c>
      <c r="B427" s="9">
        <f>$J$3*'Punto de Medida'!C427</f>
        <v>48.8807151659</v>
      </c>
      <c r="C427" s="20">
        <f>$J$4*'Punto de Medida'!D427</f>
        <v>21.241805261</v>
      </c>
      <c r="D427" s="9">
        <f ca="1">IF($I$13="SI",B427,'Energía Transada'!B427*'Energía Transada'!$I$15)</f>
        <v>48.8807151659</v>
      </c>
      <c r="E427" s="20">
        <f ca="1">IF($I$13="SI",'Energía Transada'!C427*'Energía Transada'!$I$16,0)</f>
        <v>8.3544172668426953</v>
      </c>
    </row>
    <row r="428" spans="1:5" x14ac:dyDescent="0.2">
      <c r="A428" s="8">
        <v>419</v>
      </c>
      <c r="B428" s="9">
        <f>$J$3*'Punto de Medida'!C428</f>
        <v>45.8667033316</v>
      </c>
      <c r="C428" s="20">
        <f>$J$4*'Punto de Medida'!D428</f>
        <v>4.4698147999999993E-3</v>
      </c>
      <c r="D428" s="9">
        <f ca="1">IF($I$13="SI",B428,'Energía Transada'!B428*'Energía Transada'!$I$15)</f>
        <v>45.8667033316</v>
      </c>
      <c r="E428" s="20">
        <f ca="1">IF($I$13="SI",'Energía Transada'!C428*'Energía Transada'!$I$16,0)</f>
        <v>1.7579813714454064E-3</v>
      </c>
    </row>
    <row r="429" spans="1:5" x14ac:dyDescent="0.2">
      <c r="A429" s="8">
        <v>420</v>
      </c>
      <c r="B429" s="9">
        <f>$J$3*'Punto de Medida'!C429</f>
        <v>30.737465958999998</v>
      </c>
      <c r="C429" s="20">
        <f>$J$4*'Punto de Medida'!D429</f>
        <v>0</v>
      </c>
      <c r="D429" s="9">
        <f ca="1">IF($I$13="SI",B429,'Energía Transada'!B429*'Energía Transada'!$I$15)</f>
        <v>30.737465958999998</v>
      </c>
      <c r="E429" s="20">
        <f ca="1">IF($I$13="SI",'Energía Transada'!C429*'Energía Transada'!$I$16,0)</f>
        <v>0</v>
      </c>
    </row>
    <row r="430" spans="1:5" x14ac:dyDescent="0.2">
      <c r="A430" s="8">
        <v>421</v>
      </c>
      <c r="B430" s="9">
        <f>$J$3*'Punto de Medida'!C430</f>
        <v>44.375695171700002</v>
      </c>
      <c r="C430" s="20">
        <f>$J$4*'Punto de Medida'!D430</f>
        <v>0</v>
      </c>
      <c r="D430" s="9">
        <f ca="1">IF($I$13="SI",B430,'Energía Transada'!B430*'Energía Transada'!$I$15)</f>
        <v>44.375695171700002</v>
      </c>
      <c r="E430" s="20">
        <f ca="1">IF($I$13="SI",'Energía Transada'!C430*'Energía Transada'!$I$16,0)</f>
        <v>0</v>
      </c>
    </row>
    <row r="431" spans="1:5" x14ac:dyDescent="0.2">
      <c r="A431" s="8">
        <v>422</v>
      </c>
      <c r="B431" s="9">
        <f>$J$3*'Punto de Medida'!C431</f>
        <v>37.887513348600002</v>
      </c>
      <c r="C431" s="20">
        <f>$J$4*'Punto de Medida'!D431</f>
        <v>3.2583600000000004E-5</v>
      </c>
      <c r="D431" s="9">
        <f ca="1">IF($I$13="SI",B431,'Energía Transada'!B431*'Energía Transada'!$I$15)</f>
        <v>37.887513348600002</v>
      </c>
      <c r="E431" s="20">
        <f ca="1">IF($I$13="SI",'Energía Transada'!C431*'Energía Transada'!$I$16,0)</f>
        <v>1.2815153284343807E-5</v>
      </c>
    </row>
    <row r="432" spans="1:5" x14ac:dyDescent="0.2">
      <c r="A432" s="8">
        <v>423</v>
      </c>
      <c r="B432" s="9">
        <f>$J$3*'Punto de Medida'!C432</f>
        <v>32.920700250599999</v>
      </c>
      <c r="C432" s="20">
        <f>$J$4*'Punto de Medida'!D432</f>
        <v>26.382527677200002</v>
      </c>
      <c r="D432" s="9">
        <f ca="1">IF($I$13="SI",B432,'Energía Transada'!B432*'Energía Transada'!$I$15)</f>
        <v>32.920700250599999</v>
      </c>
      <c r="E432" s="20">
        <f ca="1">IF($I$13="SI",'Energía Transada'!C432*'Energía Transada'!$I$16,0)</f>
        <v>10.376267085643114</v>
      </c>
    </row>
    <row r="433" spans="1:5" x14ac:dyDescent="0.2">
      <c r="A433" s="8">
        <v>424</v>
      </c>
      <c r="B433" s="9">
        <f>$J$3*'Punto de Medida'!C433</f>
        <v>70.87269019419999</v>
      </c>
      <c r="C433" s="20">
        <f>$J$4*'Punto de Medida'!D433</f>
        <v>86.072858404899989</v>
      </c>
      <c r="D433" s="9">
        <f ca="1">IF($I$13="SI",B433,'Energía Transada'!B433*'Energía Transada'!$I$15)</f>
        <v>70.87269019419999</v>
      </c>
      <c r="E433" s="20">
        <f ca="1">IF($I$13="SI",'Energía Transada'!C433*'Energía Transada'!$I$16,0)</f>
        <v>33.852517035576589</v>
      </c>
    </row>
    <row r="434" spans="1:5" x14ac:dyDescent="0.2">
      <c r="A434" s="8">
        <v>425</v>
      </c>
      <c r="B434" s="9">
        <f>$J$3*'Punto de Medida'!C434</f>
        <v>11.776784195899998</v>
      </c>
      <c r="C434" s="20">
        <f>$J$4*'Punto de Medida'!D434</f>
        <v>221.14742153220001</v>
      </c>
      <c r="D434" s="9">
        <f ca="1">IF($I$13="SI",B434,'Energía Transada'!B434*'Energía Transada'!$I$15)</f>
        <v>11.776784195899998</v>
      </c>
      <c r="E434" s="20">
        <f ca="1">IF($I$13="SI",'Energía Transada'!C434*'Energía Transada'!$I$16,0)</f>
        <v>86.977439735711741</v>
      </c>
    </row>
    <row r="435" spans="1:5" x14ac:dyDescent="0.2">
      <c r="A435" s="8">
        <v>426</v>
      </c>
      <c r="B435" s="9">
        <f>$J$3*'Punto de Medida'!C435</f>
        <v>0</v>
      </c>
      <c r="C435" s="20">
        <f>$J$4*'Punto de Medida'!D435</f>
        <v>260.43106039999998</v>
      </c>
      <c r="D435" s="9">
        <f ca="1">IF($I$13="SI",B435,'Energía Transada'!B435*'Energía Transada'!$I$15)</f>
        <v>0</v>
      </c>
      <c r="E435" s="20">
        <f ca="1">IF($I$13="SI",'Energía Transada'!C435*'Energía Transada'!$I$16,0)</f>
        <v>102.42772311930541</v>
      </c>
    </row>
    <row r="436" spans="1:5" x14ac:dyDescent="0.2">
      <c r="A436" s="8">
        <v>427</v>
      </c>
      <c r="B436" s="9">
        <f>$J$3*'Punto de Medida'!C436</f>
        <v>7.7810400000000006E-4</v>
      </c>
      <c r="C436" s="20">
        <f>$J$4*'Punto de Medida'!D436</f>
        <v>239.16869255999998</v>
      </c>
      <c r="D436" s="9">
        <f ca="1">IF($I$13="SI",B436,'Energía Transada'!B436*'Energía Transada'!$I$15)</f>
        <v>7.7810400000000006E-4</v>
      </c>
      <c r="E436" s="20">
        <f ca="1">IF($I$13="SI",'Energía Transada'!C436*'Energía Transada'!$I$16,0)</f>
        <v>94.065218575372199</v>
      </c>
    </row>
    <row r="437" spans="1:5" x14ac:dyDescent="0.2">
      <c r="A437" s="8">
        <v>428</v>
      </c>
      <c r="B437" s="9">
        <f>$J$3*'Punto de Medida'!C437</f>
        <v>5.2715493119999994</v>
      </c>
      <c r="C437" s="20">
        <f>$J$4*'Punto de Medida'!D437</f>
        <v>226.55946431000001</v>
      </c>
      <c r="D437" s="9">
        <f ca="1">IF($I$13="SI",B437,'Energía Transada'!B437*'Energía Transada'!$I$15)</f>
        <v>5.2715493119999994</v>
      </c>
      <c r="E437" s="20">
        <f ca="1">IF($I$13="SI",'Energía Transada'!C437*'Energía Transada'!$I$16,0)</f>
        <v>89.106000047615055</v>
      </c>
    </row>
    <row r="438" spans="1:5" x14ac:dyDescent="0.2">
      <c r="A438" s="8">
        <v>429</v>
      </c>
      <c r="B438" s="9">
        <f>$J$3*'Punto de Medida'!C438</f>
        <v>76.608762714999997</v>
      </c>
      <c r="C438" s="20">
        <f>$J$4*'Punto de Medida'!D438</f>
        <v>179.26501984929999</v>
      </c>
      <c r="D438" s="9">
        <f ca="1">IF($I$13="SI",B438,'Energía Transada'!B438*'Energía Transada'!$I$15)</f>
        <v>76.608762714999997</v>
      </c>
      <c r="E438" s="20">
        <f ca="1">IF($I$13="SI",'Energía Transada'!C438*'Energía Transada'!$I$16,0)</f>
        <v>70.505061070284256</v>
      </c>
    </row>
    <row r="439" spans="1:5" x14ac:dyDescent="0.2">
      <c r="A439" s="8">
        <v>430</v>
      </c>
      <c r="B439" s="9">
        <f>$J$3*'Punto de Medida'!C439</f>
        <v>59.352400406299999</v>
      </c>
      <c r="C439" s="20">
        <f>$J$4*'Punto de Medida'!D439</f>
        <v>143.37552244570003</v>
      </c>
      <c r="D439" s="9">
        <f ca="1">IF($I$13="SI",B439,'Energía Transada'!B439*'Energía Transada'!$I$15)</f>
        <v>59.352400406299999</v>
      </c>
      <c r="E439" s="20">
        <f ca="1">IF($I$13="SI",'Energía Transada'!C439*'Energía Transada'!$I$16,0)</f>
        <v>56.389695962524755</v>
      </c>
    </row>
    <row r="440" spans="1:5" x14ac:dyDescent="0.2">
      <c r="A440" s="8">
        <v>431</v>
      </c>
      <c r="B440" s="9">
        <f>$J$3*'Punto de Medida'!C440</f>
        <v>0.47888120709999998</v>
      </c>
      <c r="C440" s="20">
        <f>$J$4*'Punto de Medida'!D440</f>
        <v>51.135507409700004</v>
      </c>
      <c r="D440" s="9">
        <f ca="1">IF($I$13="SI",B440,'Energía Transada'!B440*'Energía Transada'!$I$15)</f>
        <v>0.47888120709999998</v>
      </c>
      <c r="E440" s="20">
        <f ca="1">IF($I$13="SI",'Energía Transada'!C440*'Energía Transada'!$I$16,0)</f>
        <v>20.111631794154238</v>
      </c>
    </row>
    <row r="441" spans="1:5" x14ac:dyDescent="0.2">
      <c r="A441" s="8">
        <v>432</v>
      </c>
      <c r="B441" s="9">
        <f>$J$3*'Punto de Medida'!C441</f>
        <v>0</v>
      </c>
      <c r="C441" s="20">
        <f>$J$4*'Punto de Medida'!D441</f>
        <v>9.3458909326999997</v>
      </c>
      <c r="D441" s="9">
        <f ca="1">IF($I$13="SI",B441,'Energía Transada'!B441*'Energía Transada'!$I$15)</f>
        <v>0</v>
      </c>
      <c r="E441" s="20">
        <f ca="1">IF($I$13="SI",'Energía Transada'!C441*'Energía Transada'!$I$16,0)</f>
        <v>3.6757456168535518</v>
      </c>
    </row>
    <row r="442" spans="1:5" x14ac:dyDescent="0.2">
      <c r="A442" s="8">
        <v>433</v>
      </c>
      <c r="B442" s="9">
        <f>$J$3*'Punto de Medida'!C442</f>
        <v>111.22432459369999</v>
      </c>
      <c r="C442" s="20">
        <f>$J$4*'Punto de Medida'!D442</f>
        <v>0</v>
      </c>
      <c r="D442" s="9">
        <f ca="1">IF($I$13="SI",B442,'Energía Transada'!B442*'Energía Transada'!$I$15)</f>
        <v>111.22432459369999</v>
      </c>
      <c r="E442" s="20">
        <f ca="1">IF($I$13="SI",'Energía Transada'!C442*'Energía Transada'!$I$16,0)</f>
        <v>0</v>
      </c>
    </row>
    <row r="443" spans="1:5" x14ac:dyDescent="0.2">
      <c r="A443" s="8">
        <v>434</v>
      </c>
      <c r="B443" s="9">
        <f>$J$3*'Punto de Medida'!C443</f>
        <v>284.2079977519</v>
      </c>
      <c r="C443" s="20">
        <f>$J$4*'Punto de Medida'!D443</f>
        <v>0</v>
      </c>
      <c r="D443" s="9">
        <f ca="1">IF($I$13="SI",B443,'Energía Transada'!B443*'Energía Transada'!$I$15)</f>
        <v>284.2079977519</v>
      </c>
      <c r="E443" s="20">
        <f ca="1">IF($I$13="SI",'Energía Transada'!C443*'Energía Transada'!$I$16,0)</f>
        <v>0</v>
      </c>
    </row>
    <row r="444" spans="1:5" x14ac:dyDescent="0.2">
      <c r="A444" s="8">
        <v>435</v>
      </c>
      <c r="B444" s="9">
        <f>$J$3*'Punto de Medida'!C444</f>
        <v>510.73141455140006</v>
      </c>
      <c r="C444" s="20">
        <f>$J$4*'Punto de Medida'!D444</f>
        <v>0</v>
      </c>
      <c r="D444" s="9">
        <f ca="1">IF($I$13="SI",B444,'Energía Transada'!B444*'Energía Transada'!$I$15)</f>
        <v>510.73141455140006</v>
      </c>
      <c r="E444" s="20">
        <f ca="1">IF($I$13="SI",'Energía Transada'!C444*'Energía Transada'!$I$16,0)</f>
        <v>0</v>
      </c>
    </row>
    <row r="445" spans="1:5" x14ac:dyDescent="0.2">
      <c r="A445" s="8">
        <v>436</v>
      </c>
      <c r="B445" s="9">
        <f>$J$3*'Punto de Medida'!C445</f>
        <v>308.5585175196</v>
      </c>
      <c r="C445" s="20">
        <f>$J$4*'Punto de Medida'!D445</f>
        <v>0</v>
      </c>
      <c r="D445" s="9">
        <f ca="1">IF($I$13="SI",B445,'Energía Transada'!B445*'Energía Transada'!$I$15)</f>
        <v>308.5585175196</v>
      </c>
      <c r="E445" s="20">
        <f ca="1">IF($I$13="SI",'Energía Transada'!C445*'Energía Transada'!$I$16,0)</f>
        <v>0</v>
      </c>
    </row>
    <row r="446" spans="1:5" x14ac:dyDescent="0.2">
      <c r="A446" s="8">
        <v>437</v>
      </c>
      <c r="B446" s="9">
        <f>$J$3*'Punto de Medida'!C446</f>
        <v>427.66089956969995</v>
      </c>
      <c r="C446" s="20">
        <f>$J$4*'Punto de Medida'!D446</f>
        <v>0</v>
      </c>
      <c r="D446" s="9">
        <f ca="1">IF($I$13="SI",B446,'Energía Transada'!B446*'Energía Transada'!$I$15)</f>
        <v>427.66089956969995</v>
      </c>
      <c r="E446" s="20">
        <f ca="1">IF($I$13="SI",'Energía Transada'!C446*'Energía Transada'!$I$16,0)</f>
        <v>0</v>
      </c>
    </row>
    <row r="447" spans="1:5" x14ac:dyDescent="0.2">
      <c r="A447" s="8">
        <v>438</v>
      </c>
      <c r="B447" s="9">
        <f>$J$3*'Punto de Medida'!C447</f>
        <v>882.63089830000001</v>
      </c>
      <c r="C447" s="20">
        <f>$J$4*'Punto de Medida'!D447</f>
        <v>0</v>
      </c>
      <c r="D447" s="9">
        <f ca="1">IF($I$13="SI",B447,'Energía Transada'!B447*'Energía Transada'!$I$15)</f>
        <v>882.63089830000001</v>
      </c>
      <c r="E447" s="20">
        <f ca="1">IF($I$13="SI",'Energía Transada'!C447*'Energía Transada'!$I$16,0)</f>
        <v>0</v>
      </c>
    </row>
    <row r="448" spans="1:5" x14ac:dyDescent="0.2">
      <c r="A448" s="8">
        <v>439</v>
      </c>
      <c r="B448" s="9">
        <f>$J$3*'Punto de Medida'!C448</f>
        <v>1072.4361867</v>
      </c>
      <c r="C448" s="20">
        <f>$J$4*'Punto de Medida'!D448</f>
        <v>0.32301713069999999</v>
      </c>
      <c r="D448" s="9">
        <f ca="1">IF($I$13="SI",B448,'Energía Transada'!B448*'Energía Transada'!$I$15)</f>
        <v>1072.4361867</v>
      </c>
      <c r="E448" s="20">
        <f ca="1">IF($I$13="SI",'Energía Transada'!C448*'Energía Transada'!$I$16,0)</f>
        <v>0.12704286952299368</v>
      </c>
    </row>
    <row r="449" spans="1:5" x14ac:dyDescent="0.2">
      <c r="A449" s="8">
        <v>440</v>
      </c>
      <c r="B449" s="9">
        <f>$J$3*'Punto de Medida'!C449</f>
        <v>1126.8333495999998</v>
      </c>
      <c r="C449" s="20">
        <f>$J$4*'Punto de Medida'!D449</f>
        <v>0.22758183509999999</v>
      </c>
      <c r="D449" s="9">
        <f ca="1">IF($I$13="SI",B449,'Energía Transada'!B449*'Energía Transada'!$I$15)</f>
        <v>1126.8333495999998</v>
      </c>
      <c r="E449" s="20">
        <f ca="1">IF($I$13="SI",'Energía Transada'!C449*'Energía Transada'!$I$16,0)</f>
        <v>8.9508099213676667E-2</v>
      </c>
    </row>
    <row r="450" spans="1:5" x14ac:dyDescent="0.2">
      <c r="A450" s="8">
        <v>441</v>
      </c>
      <c r="B450" s="9">
        <f>$J$3*'Punto de Medida'!C450</f>
        <v>929.96406030000003</v>
      </c>
      <c r="C450" s="20">
        <f>$J$4*'Punto de Medida'!D450</f>
        <v>40.1342129716</v>
      </c>
      <c r="D450" s="9">
        <f ca="1">IF($I$13="SI",B450,'Energía Transada'!B450*'Energía Transada'!$I$15)</f>
        <v>929.96406030000003</v>
      </c>
      <c r="E450" s="20">
        <f ca="1">IF($I$13="SI",'Energía Transada'!C450*'Energía Transada'!$I$16,0)</f>
        <v>15.784814789573696</v>
      </c>
    </row>
    <row r="451" spans="1:5" x14ac:dyDescent="0.2">
      <c r="A451" s="8">
        <v>442</v>
      </c>
      <c r="B451" s="9">
        <f>$J$3*'Punto de Medida'!C451</f>
        <v>737.197560275</v>
      </c>
      <c r="C451" s="20">
        <f>$J$4*'Punto de Medida'!D451</f>
        <v>28.0805778137</v>
      </c>
      <c r="D451" s="9">
        <f ca="1">IF($I$13="SI",B451,'Energía Transada'!B451*'Energía Transada'!$I$15)</f>
        <v>737.197560275</v>
      </c>
      <c r="E451" s="20">
        <f ca="1">IF($I$13="SI",'Energía Transada'!C451*'Energía Transada'!$I$16,0)</f>
        <v>11.044111424014208</v>
      </c>
    </row>
    <row r="452" spans="1:5" x14ac:dyDescent="0.2">
      <c r="A452" s="8">
        <v>443</v>
      </c>
      <c r="B452" s="9">
        <f>$J$3*'Punto de Medida'!C452</f>
        <v>825.13674879999996</v>
      </c>
      <c r="C452" s="20">
        <f>$J$4*'Punto de Medida'!D452</f>
        <v>101.20794612169998</v>
      </c>
      <c r="D452" s="9">
        <f ca="1">IF($I$13="SI",B452,'Energía Transada'!B452*'Energía Transada'!$I$15)</f>
        <v>825.13674879999996</v>
      </c>
      <c r="E452" s="20">
        <f ca="1">IF($I$13="SI",'Energía Transada'!C452*'Energía Transada'!$I$16,0)</f>
        <v>39.805157905915685</v>
      </c>
    </row>
    <row r="453" spans="1:5" x14ac:dyDescent="0.2">
      <c r="A453" s="8">
        <v>444</v>
      </c>
      <c r="B453" s="9">
        <f>$J$3*'Punto de Medida'!C453</f>
        <v>332.20001621089995</v>
      </c>
      <c r="C453" s="20">
        <f>$J$4*'Punto de Medida'!D453</f>
        <v>0.61350285550000005</v>
      </c>
      <c r="D453" s="9">
        <f ca="1">IF($I$13="SI",B453,'Energía Transada'!B453*'Energía Transada'!$I$15)</f>
        <v>332.20001621089995</v>
      </c>
      <c r="E453" s="20">
        <f ca="1">IF($I$13="SI",'Energía Transada'!C453*'Energía Transada'!$I$16,0)</f>
        <v>0.24129111373866388</v>
      </c>
    </row>
    <row r="454" spans="1:5" x14ac:dyDescent="0.2">
      <c r="A454" s="8">
        <v>445</v>
      </c>
      <c r="B454" s="9">
        <f>$J$3*'Punto de Medida'!C454</f>
        <v>248.35541684469999</v>
      </c>
      <c r="C454" s="20">
        <f>$J$4*'Punto de Medida'!D454</f>
        <v>84.6757276843</v>
      </c>
      <c r="D454" s="9">
        <f ca="1">IF($I$13="SI",B454,'Energía Transada'!B454*'Energía Transada'!$I$15)</f>
        <v>248.35541684469999</v>
      </c>
      <c r="E454" s="20">
        <f ca="1">IF($I$13="SI",'Energía Transada'!C454*'Energía Transada'!$I$16,0)</f>
        <v>33.303024519625176</v>
      </c>
    </row>
    <row r="455" spans="1:5" x14ac:dyDescent="0.2">
      <c r="A455" s="8">
        <v>446</v>
      </c>
      <c r="B455" s="9">
        <f>$J$3*'Punto de Medida'!C455</f>
        <v>175.4270538106</v>
      </c>
      <c r="C455" s="20">
        <f>$J$4*'Punto de Medida'!D455</f>
        <v>11.641991324800001</v>
      </c>
      <c r="D455" s="9">
        <f ca="1">IF($I$13="SI",B455,'Energía Transada'!B455*'Energía Transada'!$I$15)</f>
        <v>175.4270538106</v>
      </c>
      <c r="E455" s="20">
        <f ca="1">IF($I$13="SI",'Energía Transada'!C455*'Energía Transada'!$I$16,0)</f>
        <v>4.5788035503232551</v>
      </c>
    </row>
    <row r="456" spans="1:5" x14ac:dyDescent="0.2">
      <c r="A456" s="8">
        <v>447</v>
      </c>
      <c r="B456" s="9">
        <f>$J$3*'Punto de Medida'!C456</f>
        <v>31.944819676199998</v>
      </c>
      <c r="C456" s="20">
        <f>$J$4*'Punto de Medida'!D456</f>
        <v>0.2976063189</v>
      </c>
      <c r="D456" s="9">
        <f ca="1">IF($I$13="SI",B456,'Energía Transada'!B456*'Energía Transada'!$I$15)</f>
        <v>31.944819676199998</v>
      </c>
      <c r="E456" s="20">
        <f ca="1">IF($I$13="SI",'Energía Transada'!C456*'Energía Transada'!$I$16,0)</f>
        <v>0.11704877898982326</v>
      </c>
    </row>
    <row r="457" spans="1:5" x14ac:dyDescent="0.2">
      <c r="A457" s="8">
        <v>448</v>
      </c>
      <c r="B457" s="9">
        <f>$J$3*'Punto de Medida'!C457</f>
        <v>0.30209235099999998</v>
      </c>
      <c r="C457" s="20">
        <f>$J$4*'Punto de Medida'!D457</f>
        <v>10.6408550428</v>
      </c>
      <c r="D457" s="9">
        <f ca="1">IF($I$13="SI",B457,'Energía Transada'!B457*'Energía Transada'!$I$15)</f>
        <v>0.30209235099999998</v>
      </c>
      <c r="E457" s="20">
        <f ca="1">IF($I$13="SI",'Energía Transada'!C457*'Energía Transada'!$I$16,0)</f>
        <v>4.1850559315104769</v>
      </c>
    </row>
    <row r="458" spans="1:5" x14ac:dyDescent="0.2">
      <c r="A458" s="8">
        <v>449</v>
      </c>
      <c r="B458" s="9">
        <f>$J$3*'Punto de Medida'!C458</f>
        <v>7.9640099999999997E-5</v>
      </c>
      <c r="C458" s="20">
        <f>$J$4*'Punto de Medida'!D458</f>
        <v>57.212184943499999</v>
      </c>
      <c r="D458" s="9">
        <f ca="1">IF($I$13="SI",B458,'Energía Transada'!B458*'Energía Transada'!$I$15)</f>
        <v>7.9640099999999997E-5</v>
      </c>
      <c r="E458" s="20">
        <f ca="1">IF($I$13="SI",'Energía Transada'!C458*'Energía Transada'!$I$16,0)</f>
        <v>22.501593432990191</v>
      </c>
    </row>
    <row r="459" spans="1:5" x14ac:dyDescent="0.2">
      <c r="A459" s="8">
        <v>450</v>
      </c>
      <c r="B459" s="9">
        <f>$J$3*'Punto de Medida'!C459</f>
        <v>0</v>
      </c>
      <c r="C459" s="20">
        <f>$J$4*'Punto de Medida'!D459</f>
        <v>99.085360769699989</v>
      </c>
      <c r="D459" s="9">
        <f ca="1">IF($I$13="SI",B459,'Energía Transada'!B459*'Energía Transada'!$I$15)</f>
        <v>0</v>
      </c>
      <c r="E459" s="20">
        <f ca="1">IF($I$13="SI",'Energía Transada'!C459*'Energía Transada'!$I$16,0)</f>
        <v>38.970343562350742</v>
      </c>
    </row>
    <row r="460" spans="1:5" x14ac:dyDescent="0.2">
      <c r="A460" s="8">
        <v>451</v>
      </c>
      <c r="B460" s="9">
        <f>$J$3*'Punto de Medida'!C460</f>
        <v>2.7294622616999997</v>
      </c>
      <c r="C460" s="20">
        <f>$J$4*'Punto de Medida'!D460</f>
        <v>317.16780127000004</v>
      </c>
      <c r="D460" s="9">
        <f ca="1">IF($I$13="SI",B460,'Energía Transada'!B460*'Energía Transada'!$I$15)</f>
        <v>2.7294622616999997</v>
      </c>
      <c r="E460" s="20">
        <f ca="1">IF($I$13="SI",'Energía Transada'!C460*'Energía Transada'!$I$16,0)</f>
        <v>124.74232405668324</v>
      </c>
    </row>
    <row r="461" spans="1:5" x14ac:dyDescent="0.2">
      <c r="A461" s="8">
        <v>452</v>
      </c>
      <c r="B461" s="9">
        <f>$J$3*'Punto de Medida'!C461</f>
        <v>36.692551162299999</v>
      </c>
      <c r="C461" s="20">
        <f>$J$4*'Punto de Medida'!D461</f>
        <v>417.58453452999993</v>
      </c>
      <c r="D461" s="9">
        <f ca="1">IF($I$13="SI",B461,'Energía Transada'!B461*'Energía Transada'!$I$15)</f>
        <v>36.692551162299999</v>
      </c>
      <c r="E461" s="20">
        <f ca="1">IF($I$13="SI",'Energía Transada'!C461*'Energía Transada'!$I$16,0)</f>
        <v>164.23629737577517</v>
      </c>
    </row>
    <row r="462" spans="1:5" x14ac:dyDescent="0.2">
      <c r="A462" s="8">
        <v>453</v>
      </c>
      <c r="B462" s="9">
        <f>$J$3*'Punto de Medida'!C462</f>
        <v>171.28514545329998</v>
      </c>
      <c r="C462" s="20">
        <f>$J$4*'Punto de Medida'!D462</f>
        <v>324.60893437999999</v>
      </c>
      <c r="D462" s="9">
        <f ca="1">IF($I$13="SI",B462,'Energía Transada'!B462*'Energía Transada'!$I$15)</f>
        <v>171.28514545329998</v>
      </c>
      <c r="E462" s="20">
        <f ca="1">IF($I$13="SI",'Energía Transada'!C462*'Energía Transada'!$I$16,0)</f>
        <v>127.66892705370799</v>
      </c>
    </row>
    <row r="463" spans="1:5" x14ac:dyDescent="0.2">
      <c r="A463" s="8">
        <v>454</v>
      </c>
      <c r="B463" s="9">
        <f>$J$3*'Punto de Medida'!C463</f>
        <v>136.92548624049999</v>
      </c>
      <c r="C463" s="20">
        <f>$J$4*'Punto de Medida'!D463</f>
        <v>250.43973907999998</v>
      </c>
      <c r="D463" s="9">
        <f ca="1">IF($I$13="SI",B463,'Energía Transada'!B463*'Energía Transada'!$I$15)</f>
        <v>136.92548624049999</v>
      </c>
      <c r="E463" s="20">
        <f ca="1">IF($I$13="SI",'Energía Transada'!C463*'Energía Transada'!$I$16,0)</f>
        <v>98.498129267523154</v>
      </c>
    </row>
    <row r="464" spans="1:5" x14ac:dyDescent="0.2">
      <c r="A464" s="8">
        <v>455</v>
      </c>
      <c r="B464" s="9">
        <f>$J$3*'Punto de Medida'!C464</f>
        <v>239.58878877019998</v>
      </c>
      <c r="C464" s="20">
        <f>$J$4*'Punto de Medida'!D464</f>
        <v>195.39062784399997</v>
      </c>
      <c r="D464" s="9">
        <f ca="1">IF($I$13="SI",B464,'Energía Transada'!B464*'Energía Transada'!$I$15)</f>
        <v>239.58878877019998</v>
      </c>
      <c r="E464" s="20">
        <f ca="1">IF($I$13="SI",'Energía Transada'!C464*'Energía Transada'!$I$16,0)</f>
        <v>76.84727427739827</v>
      </c>
    </row>
    <row r="465" spans="1:5" x14ac:dyDescent="0.2">
      <c r="A465" s="8">
        <v>456</v>
      </c>
      <c r="B465" s="9">
        <f>$J$3*'Punto de Medida'!C465</f>
        <v>303.03528516159997</v>
      </c>
      <c r="C465" s="20">
        <f>$J$4*'Punto de Medida'!D465</f>
        <v>160.18060362129998</v>
      </c>
      <c r="D465" s="9">
        <f ca="1">IF($I$13="SI",B465,'Energía Transada'!B465*'Energía Transada'!$I$15)</f>
        <v>303.03528516159997</v>
      </c>
      <c r="E465" s="20">
        <f ca="1">IF($I$13="SI",'Energía Transada'!C465*'Energía Transada'!$I$16,0)</f>
        <v>62.999146459742803</v>
      </c>
    </row>
    <row r="466" spans="1:5" x14ac:dyDescent="0.2">
      <c r="A466" s="8">
        <v>457</v>
      </c>
      <c r="B466" s="9">
        <f>$J$3*'Punto de Medida'!C466</f>
        <v>279.02842450569995</v>
      </c>
      <c r="C466" s="20">
        <f>$J$4*'Punto de Medida'!D466</f>
        <v>129.9892211941</v>
      </c>
      <c r="D466" s="9">
        <f ca="1">IF($I$13="SI",B466,'Energía Transada'!B466*'Energía Transada'!$I$15)</f>
        <v>279.02842450569995</v>
      </c>
      <c r="E466" s="20">
        <f ca="1">IF($I$13="SI",'Energía Transada'!C466*'Energía Transada'!$I$16,0)</f>
        <v>51.124854065077642</v>
      </c>
    </row>
    <row r="467" spans="1:5" x14ac:dyDescent="0.2">
      <c r="A467" s="8">
        <v>458</v>
      </c>
      <c r="B467" s="9">
        <f>$J$3*'Punto de Medida'!C467</f>
        <v>339.57132855809999</v>
      </c>
      <c r="C467" s="20">
        <f>$J$4*'Punto de Medida'!D467</f>
        <v>46.050701899099998</v>
      </c>
      <c r="D467" s="9">
        <f ca="1">IF($I$13="SI",B467,'Energía Transada'!B467*'Energía Transada'!$I$15)</f>
        <v>339.57132855809999</v>
      </c>
      <c r="E467" s="20">
        <f ca="1">IF($I$13="SI",'Energía Transada'!C467*'Energía Transada'!$I$16,0)</f>
        <v>18.111774134490627</v>
      </c>
    </row>
    <row r="468" spans="1:5" x14ac:dyDescent="0.2">
      <c r="A468" s="8">
        <v>459</v>
      </c>
      <c r="B468" s="9">
        <f>$J$3*'Punto de Medida'!C468</f>
        <v>261.06383506060001</v>
      </c>
      <c r="C468" s="20">
        <f>$J$4*'Punto de Medida'!D468</f>
        <v>5.0970059999999996E-4</v>
      </c>
      <c r="D468" s="9">
        <f ca="1">IF($I$13="SI",B468,'Energía Transada'!B468*'Energía Transada'!$I$15)</f>
        <v>261.06383506060001</v>
      </c>
      <c r="E468" s="20">
        <f ca="1">IF($I$13="SI",'Energía Transada'!C468*'Energía Transada'!$I$16,0)</f>
        <v>2.0046561209080666E-4</v>
      </c>
    </row>
    <row r="469" spans="1:5" x14ac:dyDescent="0.2">
      <c r="A469" s="8">
        <v>460</v>
      </c>
      <c r="B469" s="9">
        <f>$J$3*'Punto de Medida'!C469</f>
        <v>188.28089118969999</v>
      </c>
      <c r="C469" s="20">
        <f>$J$4*'Punto de Medida'!D469</f>
        <v>13.903362728199999</v>
      </c>
      <c r="D469" s="9">
        <f ca="1">IF($I$13="SI",B469,'Energía Transada'!B469*'Energía Transada'!$I$15)</f>
        <v>188.28089118969999</v>
      </c>
      <c r="E469" s="20">
        <f ca="1">IF($I$13="SI",'Energía Transada'!C469*'Energía Transada'!$I$16,0)</f>
        <v>5.4682025475919014</v>
      </c>
    </row>
    <row r="470" spans="1:5" x14ac:dyDescent="0.2">
      <c r="A470" s="8">
        <v>461</v>
      </c>
      <c r="B470" s="9">
        <f>$J$3*'Punto de Medida'!C470</f>
        <v>116.67606016159999</v>
      </c>
      <c r="C470" s="20">
        <f>$J$4*'Punto de Medida'!D470</f>
        <v>17.197545638000001</v>
      </c>
      <c r="D470" s="9">
        <f ca="1">IF($I$13="SI",B470,'Energía Transada'!B470*'Energía Transada'!$I$15)</f>
        <v>116.67606016159999</v>
      </c>
      <c r="E470" s="20">
        <f ca="1">IF($I$13="SI",'Energía Transada'!C470*'Energía Transada'!$I$16,0)</f>
        <v>6.7638070521817175</v>
      </c>
    </row>
    <row r="471" spans="1:5" x14ac:dyDescent="0.2">
      <c r="A471" s="8">
        <v>462</v>
      </c>
      <c r="B471" s="9">
        <f>$J$3*'Punto de Medida'!C471</f>
        <v>159.67070559500002</v>
      </c>
      <c r="C471" s="20">
        <f>$J$4*'Punto de Medida'!D471</f>
        <v>12.870673884399999</v>
      </c>
      <c r="D471" s="9">
        <f ca="1">IF($I$13="SI",B471,'Energía Transada'!B471*'Energía Transada'!$I$15)</f>
        <v>159.67070559500002</v>
      </c>
      <c r="E471" s="20">
        <f ca="1">IF($I$13="SI",'Energía Transada'!C471*'Energía Transada'!$I$16,0)</f>
        <v>5.062045283559419</v>
      </c>
    </row>
    <row r="472" spans="1:5" x14ac:dyDescent="0.2">
      <c r="A472" s="8">
        <v>463</v>
      </c>
      <c r="B472" s="9">
        <f>$J$3*'Punto de Medida'!C472</f>
        <v>76.25121591269999</v>
      </c>
      <c r="C472" s="20">
        <f>$J$4*'Punto de Medida'!D472</f>
        <v>8.8598871868</v>
      </c>
      <c r="D472" s="9">
        <f ca="1">IF($I$13="SI",B472,'Energía Transada'!B472*'Energía Transada'!$I$15)</f>
        <v>76.25121591269999</v>
      </c>
      <c r="E472" s="20">
        <f ca="1">IF($I$13="SI",'Energía Transada'!C472*'Energía Transada'!$I$16,0)</f>
        <v>3.4845999945013939</v>
      </c>
    </row>
    <row r="473" spans="1:5" x14ac:dyDescent="0.2">
      <c r="A473" s="8">
        <v>464</v>
      </c>
      <c r="B473" s="9">
        <f>$J$3*'Punto de Medida'!C473</f>
        <v>64.231548800199988</v>
      </c>
      <c r="C473" s="20">
        <f>$J$4*'Punto de Medida'!D473</f>
        <v>1.3852730486</v>
      </c>
      <c r="D473" s="9">
        <f ca="1">IF($I$13="SI",B473,'Energía Transada'!B473*'Energía Transada'!$I$15)</f>
        <v>64.231548800199988</v>
      </c>
      <c r="E473" s="20">
        <f ca="1">IF($I$13="SI",'Energía Transada'!C473*'Energía Transada'!$I$16,0)</f>
        <v>0.54482888503662108</v>
      </c>
    </row>
    <row r="474" spans="1:5" x14ac:dyDescent="0.2">
      <c r="A474" s="8">
        <v>465</v>
      </c>
      <c r="B474" s="9">
        <f>$J$3*'Punto de Medida'!C474</f>
        <v>59.729576048299982</v>
      </c>
      <c r="C474" s="20">
        <f>$J$4*'Punto de Medida'!D474</f>
        <v>0</v>
      </c>
      <c r="D474" s="9">
        <f ca="1">IF($I$13="SI",B474,'Energía Transada'!B474*'Energía Transada'!$I$15)</f>
        <v>59.729576048299982</v>
      </c>
      <c r="E474" s="20">
        <f ca="1">IF($I$13="SI",'Energía Transada'!C474*'Energía Transada'!$I$16,0)</f>
        <v>0</v>
      </c>
    </row>
    <row r="475" spans="1:5" x14ac:dyDescent="0.2">
      <c r="A475" s="8">
        <v>466</v>
      </c>
      <c r="B475" s="9">
        <f>$J$3*'Punto de Medida'!C475</f>
        <v>163.21233767139998</v>
      </c>
      <c r="C475" s="20">
        <f>$J$4*'Punto de Medida'!D475</f>
        <v>0</v>
      </c>
      <c r="D475" s="9">
        <f ca="1">IF($I$13="SI",B475,'Energía Transada'!B475*'Energía Transada'!$I$15)</f>
        <v>163.21233767139998</v>
      </c>
      <c r="E475" s="20">
        <f ca="1">IF($I$13="SI",'Energía Transada'!C475*'Energía Transada'!$I$16,0)</f>
        <v>0</v>
      </c>
    </row>
    <row r="476" spans="1:5" x14ac:dyDescent="0.2">
      <c r="A476" s="8">
        <v>467</v>
      </c>
      <c r="B476" s="9">
        <f>$J$3*'Punto de Medida'!C476</f>
        <v>92.964989460399991</v>
      </c>
      <c r="C476" s="20">
        <f>$J$4*'Punto de Medida'!D476</f>
        <v>5.3088856000000004E-3</v>
      </c>
      <c r="D476" s="9">
        <f ca="1">IF($I$13="SI",B476,'Energía Transada'!B476*'Energía Transada'!$I$15)</f>
        <v>92.964989460399991</v>
      </c>
      <c r="E476" s="20">
        <f ca="1">IF($I$13="SI",'Energía Transada'!C476*'Energía Transada'!$I$16,0)</f>
        <v>2.0879885197782177E-3</v>
      </c>
    </row>
    <row r="477" spans="1:5" x14ac:dyDescent="0.2">
      <c r="A477" s="8">
        <v>468</v>
      </c>
      <c r="B477" s="9">
        <f>$J$3*'Punto de Medida'!C477</f>
        <v>39.347987603299998</v>
      </c>
      <c r="C477" s="20">
        <f>$J$4*'Punto de Medida'!D477</f>
        <v>0.32258626000000001</v>
      </c>
      <c r="D477" s="9">
        <f ca="1">IF($I$13="SI",B477,'Energía Transada'!B477*'Energía Transada'!$I$15)</f>
        <v>39.347987603299998</v>
      </c>
      <c r="E477" s="20">
        <f ca="1">IF($I$13="SI",'Energía Transada'!C477*'Energía Transada'!$I$16,0)</f>
        <v>0.1268734077671953</v>
      </c>
    </row>
    <row r="478" spans="1:5" x14ac:dyDescent="0.2">
      <c r="A478" s="8">
        <v>469</v>
      </c>
      <c r="B478" s="9">
        <f>$J$3*'Punto de Medida'!C478</f>
        <v>15.661580177399999</v>
      </c>
      <c r="C478" s="20">
        <f>$J$4*'Punto de Medida'!D478</f>
        <v>27.397364759599999</v>
      </c>
      <c r="D478" s="9">
        <f ca="1">IF($I$13="SI",B478,'Energía Transada'!B478*'Energía Transada'!$I$15)</f>
        <v>15.661580177399999</v>
      </c>
      <c r="E478" s="20">
        <f ca="1">IF($I$13="SI",'Energía Transada'!C478*'Energía Transada'!$I$16,0)</f>
        <v>10.775403239094304</v>
      </c>
    </row>
    <row r="479" spans="1:5" x14ac:dyDescent="0.2">
      <c r="A479" s="8">
        <v>470</v>
      </c>
      <c r="B479" s="9">
        <f>$J$3*'Punto de Medida'!C479</f>
        <v>13.2231259976</v>
      </c>
      <c r="C479" s="20">
        <f>$J$4*'Punto de Medida'!D479</f>
        <v>37.9964242239</v>
      </c>
      <c r="D479" s="9">
        <f ca="1">IF($I$13="SI",B479,'Energía Transada'!B479*'Energía Transada'!$I$15)</f>
        <v>13.2231259976</v>
      </c>
      <c r="E479" s="20">
        <f ca="1">IF($I$13="SI",'Energía Transada'!C479*'Energía Transada'!$I$16,0)</f>
        <v>14.944020939559552</v>
      </c>
    </row>
    <row r="480" spans="1:5" x14ac:dyDescent="0.2">
      <c r="A480" s="8">
        <v>471</v>
      </c>
      <c r="B480" s="9">
        <f>$J$3*'Punto de Medida'!C480</f>
        <v>108.97851646669999</v>
      </c>
      <c r="C480" s="20">
        <f>$J$4*'Punto de Medida'!D480</f>
        <v>49.379018802099992</v>
      </c>
      <c r="D480" s="9">
        <f ca="1">IF($I$13="SI",B480,'Energía Transada'!B480*'Energía Transada'!$I$15)</f>
        <v>108.97851646669999</v>
      </c>
      <c r="E480" s="20">
        <f ca="1">IF($I$13="SI",'Energía Transada'!C480*'Energía Transada'!$I$16,0)</f>
        <v>19.420803563123972</v>
      </c>
    </row>
    <row r="481" spans="1:5" x14ac:dyDescent="0.2">
      <c r="A481" s="8">
        <v>472</v>
      </c>
      <c r="B481" s="9">
        <f>$J$3*'Punto de Medida'!C481</f>
        <v>65.442046380699992</v>
      </c>
      <c r="C481" s="20">
        <f>$J$4*'Punto de Medida'!D481</f>
        <v>28.272633913499998</v>
      </c>
      <c r="D481" s="9">
        <f ca="1">IF($I$13="SI",B481,'Energía Transada'!B481*'Energía Transada'!$I$15)</f>
        <v>65.442046380699992</v>
      </c>
      <c r="E481" s="20">
        <f ca="1">IF($I$13="SI",'Energía Transada'!C481*'Energía Transada'!$I$16,0)</f>
        <v>11.119647226016756</v>
      </c>
    </row>
    <row r="482" spans="1:5" x14ac:dyDescent="0.2">
      <c r="A482" s="8">
        <v>473</v>
      </c>
      <c r="B482" s="9">
        <f>$J$3*'Punto de Medida'!C482</f>
        <v>72.479249087899987</v>
      </c>
      <c r="C482" s="20">
        <f>$J$4*'Punto de Medida'!D482</f>
        <v>53.257371353900005</v>
      </c>
      <c r="D482" s="9">
        <f ca="1">IF($I$13="SI",B482,'Energía Transada'!B482*'Energía Transada'!$I$15)</f>
        <v>72.479249087899987</v>
      </c>
      <c r="E482" s="20">
        <f ca="1">IF($I$13="SI",'Energía Transada'!C482*'Energía Transada'!$I$16,0)</f>
        <v>20.94616240751327</v>
      </c>
    </row>
    <row r="483" spans="1:5" x14ac:dyDescent="0.2">
      <c r="A483" s="8">
        <v>474</v>
      </c>
      <c r="B483" s="9">
        <f>$J$3*'Punto de Medida'!C483</f>
        <v>18.853030357799998</v>
      </c>
      <c r="C483" s="20">
        <f>$J$4*'Punto de Medida'!D483</f>
        <v>101.88041473369999</v>
      </c>
      <c r="D483" s="9">
        <f ca="1">IF($I$13="SI",B483,'Energía Transada'!B483*'Energía Transada'!$I$15)</f>
        <v>18.853030357799998</v>
      </c>
      <c r="E483" s="20">
        <f ca="1">IF($I$13="SI",'Energía Transada'!C483*'Energía Transada'!$I$16,0)</f>
        <v>40.069640294040084</v>
      </c>
    </row>
    <row r="484" spans="1:5" x14ac:dyDescent="0.2">
      <c r="A484" s="8">
        <v>475</v>
      </c>
      <c r="B484" s="9">
        <f>$J$3*'Punto de Medida'!C484</f>
        <v>60.062887457599999</v>
      </c>
      <c r="C484" s="20">
        <f>$J$4*'Punto de Medida'!D484</f>
        <v>87.576185327399998</v>
      </c>
      <c r="D484" s="9">
        <f ca="1">IF($I$13="SI",B484,'Energía Transada'!B484*'Energía Transada'!$I$15)</f>
        <v>60.062887457599999</v>
      </c>
      <c r="E484" s="20">
        <f ca="1">IF($I$13="SI",'Energía Transada'!C484*'Energía Transada'!$I$16,0)</f>
        <v>34.44377659401453</v>
      </c>
    </row>
    <row r="485" spans="1:5" x14ac:dyDescent="0.2">
      <c r="A485" s="8">
        <v>476</v>
      </c>
      <c r="B485" s="9">
        <f>$J$3*'Punto de Medida'!C485</f>
        <v>420.24133913559996</v>
      </c>
      <c r="C485" s="20">
        <f>$J$4*'Punto de Medida'!D485</f>
        <v>113.03343681710001</v>
      </c>
      <c r="D485" s="9">
        <f ca="1">IF($I$13="SI",B485,'Energía Transada'!B485*'Energía Transada'!$I$15)</f>
        <v>420.24133913559996</v>
      </c>
      <c r="E485" s="20">
        <f ca="1">IF($I$13="SI",'Energía Transada'!C485*'Energía Transada'!$I$16,0)</f>
        <v>44.456131890500963</v>
      </c>
    </row>
    <row r="486" spans="1:5" x14ac:dyDescent="0.2">
      <c r="A486" s="8">
        <v>477</v>
      </c>
      <c r="B486" s="9">
        <f>$J$3*'Punto de Medida'!C486</f>
        <v>616.27885849999996</v>
      </c>
      <c r="C486" s="20">
        <f>$J$4*'Punto de Medida'!D486</f>
        <v>150.52115992999998</v>
      </c>
      <c r="D486" s="9">
        <f ca="1">IF($I$13="SI",B486,'Energía Transada'!B486*'Energía Transada'!$I$15)</f>
        <v>616.27885849999996</v>
      </c>
      <c r="E486" s="20">
        <f ca="1">IF($I$13="SI",'Energía Transada'!C486*'Energía Transada'!$I$16,0)</f>
        <v>59.200080317711318</v>
      </c>
    </row>
    <row r="487" spans="1:5" x14ac:dyDescent="0.2">
      <c r="A487" s="8">
        <v>478</v>
      </c>
      <c r="B487" s="9">
        <f>$J$3*'Punto de Medida'!C487</f>
        <v>695.1640306999999</v>
      </c>
      <c r="C487" s="20">
        <f>$J$4*'Punto de Medida'!D487</f>
        <v>425.00976373999998</v>
      </c>
      <c r="D487" s="9">
        <f ca="1">IF($I$13="SI",B487,'Energía Transada'!B487*'Energía Transada'!$I$15)</f>
        <v>695.1640306999999</v>
      </c>
      <c r="E487" s="20">
        <f ca="1">IF($I$13="SI",'Energía Transada'!C487*'Energía Transada'!$I$16,0)</f>
        <v>167.15664535750639</v>
      </c>
    </row>
    <row r="488" spans="1:5" x14ac:dyDescent="0.2">
      <c r="A488" s="8">
        <v>479</v>
      </c>
      <c r="B488" s="9">
        <f>$J$3*'Punto de Medida'!C488</f>
        <v>889.9531222999999</v>
      </c>
      <c r="C488" s="20">
        <f>$J$4*'Punto de Medida'!D488</f>
        <v>511.12707639000001</v>
      </c>
      <c r="D488" s="9">
        <f ca="1">IF($I$13="SI",B488,'Energía Transada'!B488*'Energía Transada'!$I$15)</f>
        <v>889.9531222999999</v>
      </c>
      <c r="E488" s="20">
        <f ca="1">IF($I$13="SI",'Energía Transada'!C488*'Energía Transada'!$I$16,0)</f>
        <v>201.0266462796117</v>
      </c>
    </row>
    <row r="489" spans="1:5" x14ac:dyDescent="0.2">
      <c r="A489" s="8">
        <v>480</v>
      </c>
      <c r="B489" s="9">
        <f>$J$3*'Punto de Medida'!C489</f>
        <v>1171.4322442999999</v>
      </c>
      <c r="C489" s="20">
        <f>$J$4*'Punto de Medida'!D489</f>
        <v>642.38825138000004</v>
      </c>
      <c r="D489" s="9">
        <f ca="1">IF($I$13="SI",B489,'Energía Transada'!B489*'Energía Transada'!$I$15)</f>
        <v>1171.4322442999999</v>
      </c>
      <c r="E489" s="20">
        <f ca="1">IF($I$13="SI",'Energía Transada'!C489*'Energía Transada'!$I$16,0)</f>
        <v>252.65176068624342</v>
      </c>
    </row>
    <row r="490" spans="1:5" x14ac:dyDescent="0.2">
      <c r="A490" s="8">
        <v>481</v>
      </c>
      <c r="B490" s="9">
        <f>$J$3*'Punto de Medida'!C490</f>
        <v>1216.5694345999998</v>
      </c>
      <c r="C490" s="20">
        <f>$J$4*'Punto de Medida'!D490</f>
        <v>309.2021632272</v>
      </c>
      <c r="D490" s="9">
        <f ca="1">IF($I$13="SI",B490,'Energía Transada'!B490*'Energía Transada'!$I$15)</f>
        <v>1216.5694345999998</v>
      </c>
      <c r="E490" s="20">
        <f ca="1">IF($I$13="SI",'Energía Transada'!C490*'Energía Transada'!$I$16,0)</f>
        <v>121.60943289284369</v>
      </c>
    </row>
    <row r="491" spans="1:5" x14ac:dyDescent="0.2">
      <c r="A491" s="8">
        <v>482</v>
      </c>
      <c r="B491" s="9">
        <f>$J$3*'Punto de Medida'!C491</f>
        <v>1252.6446878999998</v>
      </c>
      <c r="C491" s="20">
        <f>$J$4*'Punto de Medida'!D491</f>
        <v>118.30252228239999</v>
      </c>
      <c r="D491" s="9">
        <f ca="1">IF($I$13="SI",B491,'Energía Transada'!B491*'Energía Transada'!$I$15)</f>
        <v>1252.6446878999998</v>
      </c>
      <c r="E491" s="20">
        <f ca="1">IF($I$13="SI",'Energía Transada'!C491*'Energía Transada'!$I$16,0)</f>
        <v>46.528466988713781</v>
      </c>
    </row>
    <row r="492" spans="1:5" x14ac:dyDescent="0.2">
      <c r="A492" s="8">
        <v>483</v>
      </c>
      <c r="B492" s="9">
        <f>$J$3*'Punto de Medida'!C492</f>
        <v>1323.1050117999998</v>
      </c>
      <c r="C492" s="20">
        <f>$J$4*'Punto de Medida'!D492</f>
        <v>46.4093748409</v>
      </c>
      <c r="D492" s="9">
        <f ca="1">IF($I$13="SI",B492,'Energía Transada'!B492*'Energía Transada'!$I$15)</f>
        <v>1323.1050117999998</v>
      </c>
      <c r="E492" s="20">
        <f ca="1">IF($I$13="SI",'Energía Transada'!C492*'Energía Transada'!$I$16,0)</f>
        <v>18.252840460130322</v>
      </c>
    </row>
    <row r="493" spans="1:5" x14ac:dyDescent="0.2">
      <c r="A493" s="8">
        <v>484</v>
      </c>
      <c r="B493" s="9">
        <f>$J$3*'Punto de Medida'!C493</f>
        <v>1324.0768285999998</v>
      </c>
      <c r="C493" s="20">
        <f>$J$4*'Punto de Medida'!D493</f>
        <v>57.121925957899997</v>
      </c>
      <c r="D493" s="9">
        <f ca="1">IF($I$13="SI",B493,'Energía Transada'!B493*'Energía Transada'!$I$15)</f>
        <v>1324.0768285999998</v>
      </c>
      <c r="E493" s="20">
        <f ca="1">IF($I$13="SI",'Energía Transada'!C493*'Energía Transada'!$I$16,0)</f>
        <v>22.466094509121945</v>
      </c>
    </row>
    <row r="494" spans="1:5" x14ac:dyDescent="0.2">
      <c r="A494" s="8">
        <v>485</v>
      </c>
      <c r="B494" s="9">
        <f>$J$3*'Punto de Medida'!C494</f>
        <v>1320.0275125749999</v>
      </c>
      <c r="C494" s="20">
        <f>$J$4*'Punto de Medida'!D494</f>
        <v>11.102073573400002</v>
      </c>
      <c r="D494" s="9">
        <f ca="1">IF($I$13="SI",B494,'Energía Transada'!B494*'Energía Transada'!$I$15)</f>
        <v>1320.0275125749999</v>
      </c>
      <c r="E494" s="20">
        <f ca="1">IF($I$13="SI",'Energía Transada'!C494*'Energía Transada'!$I$16,0)</f>
        <v>4.3664535108822724</v>
      </c>
    </row>
    <row r="495" spans="1:5" x14ac:dyDescent="0.2">
      <c r="A495" s="8">
        <v>486</v>
      </c>
      <c r="B495" s="9">
        <f>$J$3*'Punto de Medida'!C495</f>
        <v>1334.6950912999998</v>
      </c>
      <c r="C495" s="20">
        <f>$J$4*'Punto de Medida'!D495</f>
        <v>1.1031876000000001E-2</v>
      </c>
      <c r="D495" s="9">
        <f ca="1">IF($I$13="SI",B495,'Energía Transada'!B495*'Energía Transada'!$I$15)</f>
        <v>1334.6950912999998</v>
      </c>
      <c r="E495" s="20">
        <f ca="1">IF($I$13="SI",'Energía Transada'!C495*'Energía Transada'!$I$16,0)</f>
        <v>4.3388447548421173E-3</v>
      </c>
    </row>
    <row r="496" spans="1:5" x14ac:dyDescent="0.2">
      <c r="A496" s="8">
        <v>487</v>
      </c>
      <c r="B496" s="9">
        <f>$J$3*'Punto de Medida'!C496</f>
        <v>1291.6934712</v>
      </c>
      <c r="C496" s="20">
        <f>$J$4*'Punto de Medida'!D496</f>
        <v>0</v>
      </c>
      <c r="D496" s="9">
        <f ca="1">IF($I$13="SI",B496,'Energía Transada'!B496*'Energía Transada'!$I$15)</f>
        <v>1291.6934712</v>
      </c>
      <c r="E496" s="20">
        <f ca="1">IF($I$13="SI",'Energía Transada'!C496*'Energía Transada'!$I$16,0)</f>
        <v>0</v>
      </c>
    </row>
    <row r="497" spans="1:5" x14ac:dyDescent="0.2">
      <c r="A497" s="8">
        <v>488</v>
      </c>
      <c r="B497" s="9">
        <f>$J$3*'Punto de Medida'!C497</f>
        <v>1203.5220257999997</v>
      </c>
      <c r="C497" s="20">
        <f>$J$4*'Punto de Medida'!D497</f>
        <v>43.838732707000005</v>
      </c>
      <c r="D497" s="9">
        <f ca="1">IF($I$13="SI",B497,'Energía Transada'!B497*'Energía Transada'!$I$15)</f>
        <v>1203.5220257999997</v>
      </c>
      <c r="E497" s="20">
        <f ca="1">IF($I$13="SI",'Energía Transada'!C497*'Energía Transada'!$I$16,0)</f>
        <v>17.241805062411192</v>
      </c>
    </row>
    <row r="498" spans="1:5" x14ac:dyDescent="0.2">
      <c r="A498" s="8">
        <v>489</v>
      </c>
      <c r="B498" s="9">
        <f>$J$3*'Punto de Medida'!C498</f>
        <v>1257.8015528999999</v>
      </c>
      <c r="C498" s="20">
        <f>$J$4*'Punto de Medida'!D498</f>
        <v>26.1843548254</v>
      </c>
      <c r="D498" s="9">
        <f ca="1">IF($I$13="SI",B498,'Energía Transada'!B498*'Energía Transada'!$I$15)</f>
        <v>1257.8015528999999</v>
      </c>
      <c r="E498" s="20">
        <f ca="1">IF($I$13="SI",'Energía Transada'!C498*'Energía Transada'!$I$16,0)</f>
        <v>10.298325560685386</v>
      </c>
    </row>
    <row r="499" spans="1:5" x14ac:dyDescent="0.2">
      <c r="A499" s="8">
        <v>490</v>
      </c>
      <c r="B499" s="9">
        <f>$J$3*'Punto de Medida'!C499</f>
        <v>866.70683729999996</v>
      </c>
      <c r="C499" s="20">
        <f>$J$4*'Punto de Medida'!D499</f>
        <v>128.46738924350001</v>
      </c>
      <c r="D499" s="9">
        <f ca="1">IF($I$13="SI",B499,'Energía Transada'!B499*'Energía Transada'!$I$15)</f>
        <v>866.70683729999996</v>
      </c>
      <c r="E499" s="20">
        <f ca="1">IF($I$13="SI",'Energía Transada'!C499*'Energía Transada'!$I$16,0)</f>
        <v>50.526316465796079</v>
      </c>
    </row>
    <row r="500" spans="1:5" x14ac:dyDescent="0.2">
      <c r="A500" s="8">
        <v>491</v>
      </c>
      <c r="B500" s="9">
        <f>$J$3*'Punto de Medida'!C500</f>
        <v>894.13815979999993</v>
      </c>
      <c r="C500" s="20">
        <f>$J$4*'Punto de Medida'!D500</f>
        <v>534.75731943999995</v>
      </c>
      <c r="D500" s="9">
        <f ca="1">IF($I$13="SI",B500,'Energía Transada'!B500*'Energía Transada'!$I$15)</f>
        <v>894.13815979999993</v>
      </c>
      <c r="E500" s="20">
        <f ca="1">IF($I$13="SI",'Energía Transada'!C500*'Energía Transada'!$I$16,0)</f>
        <v>210.32043784444951</v>
      </c>
    </row>
    <row r="501" spans="1:5" x14ac:dyDescent="0.2">
      <c r="A501" s="8">
        <v>492</v>
      </c>
      <c r="B501" s="9">
        <f>$J$3*'Punto de Medida'!C501</f>
        <v>984.20840579999992</v>
      </c>
      <c r="C501" s="20">
        <f>$J$4*'Punto de Medida'!D501</f>
        <v>871.46981562999986</v>
      </c>
      <c r="D501" s="9">
        <f ca="1">IF($I$13="SI",B501,'Energía Transada'!B501*'Energía Transada'!$I$15)</f>
        <v>984.20840579999992</v>
      </c>
      <c r="E501" s="20">
        <f ca="1">IF($I$13="SI",'Energía Transada'!C501*'Energía Transada'!$I$16,0)</f>
        <v>342.74970445184948</v>
      </c>
    </row>
    <row r="502" spans="1:5" x14ac:dyDescent="0.2">
      <c r="A502" s="8">
        <v>493</v>
      </c>
      <c r="B502" s="9">
        <f>$J$3*'Punto de Medida'!C502</f>
        <v>1122.3850787249999</v>
      </c>
      <c r="C502" s="20">
        <f>$J$4*'Punto de Medida'!D502</f>
        <v>984.24058635000006</v>
      </c>
      <c r="D502" s="9">
        <f ca="1">IF($I$13="SI",B502,'Energía Transada'!B502*'Energía Transada'!$I$15)</f>
        <v>1122.3850787249999</v>
      </c>
      <c r="E502" s="20">
        <f ca="1">IF($I$13="SI",'Energía Transada'!C502*'Energía Transada'!$I$16,0)</f>
        <v>387.10252957769171</v>
      </c>
    </row>
    <row r="503" spans="1:5" x14ac:dyDescent="0.2">
      <c r="A503" s="8">
        <v>494</v>
      </c>
      <c r="B503" s="9">
        <f>$J$3*'Punto de Medida'!C503</f>
        <v>1015.0585495</v>
      </c>
      <c r="C503" s="20">
        <f>$J$4*'Punto de Medida'!D503</f>
        <v>1215.0861646400001</v>
      </c>
      <c r="D503" s="9">
        <f ca="1">IF($I$13="SI",B503,'Energía Transada'!B503*'Energía Transada'!$I$15)</f>
        <v>1015.0585495</v>
      </c>
      <c r="E503" s="20">
        <f ca="1">IF($I$13="SI",'Energía Transada'!C503*'Energía Transada'!$I$16,0)</f>
        <v>477.89426133229648</v>
      </c>
    </row>
    <row r="504" spans="1:5" x14ac:dyDescent="0.2">
      <c r="A504" s="8">
        <v>495</v>
      </c>
      <c r="B504" s="9">
        <f>$J$3*'Punto de Medida'!C504</f>
        <v>1222.2071468999998</v>
      </c>
      <c r="C504" s="20">
        <f>$J$4*'Punto de Medida'!D504</f>
        <v>1215.4179139600001</v>
      </c>
      <c r="D504" s="9">
        <f ca="1">IF($I$13="SI",B504,'Energía Transada'!B504*'Energía Transada'!$I$15)</f>
        <v>1222.2071468999998</v>
      </c>
      <c r="E504" s="20">
        <f ca="1">IF($I$13="SI",'Energía Transada'!C504*'Energía Transada'!$I$16,0)</f>
        <v>478.02473857814334</v>
      </c>
    </row>
    <row r="505" spans="1:5" x14ac:dyDescent="0.2">
      <c r="A505" s="8">
        <v>496</v>
      </c>
      <c r="B505" s="9">
        <f>$J$3*'Punto de Medida'!C505</f>
        <v>1137.8920350000001</v>
      </c>
      <c r="C505" s="20">
        <f>$J$4*'Punto de Medida'!D505</f>
        <v>1236.53575888</v>
      </c>
      <c r="D505" s="9">
        <f ca="1">IF($I$13="SI",B505,'Energía Transada'!B505*'Energía Transada'!$I$15)</f>
        <v>1137.8920350000001</v>
      </c>
      <c r="E505" s="20">
        <f ca="1">IF($I$13="SI",'Energía Transada'!C505*'Energía Transada'!$I$16,0)</f>
        <v>486.33040215383176</v>
      </c>
    </row>
    <row r="506" spans="1:5" x14ac:dyDescent="0.2">
      <c r="A506" s="8">
        <v>497</v>
      </c>
      <c r="B506" s="9">
        <f>$J$3*'Punto de Medida'!C506</f>
        <v>969.445190475</v>
      </c>
      <c r="C506" s="20">
        <f>$J$4*'Punto de Medida'!D506</f>
        <v>1262.4993152499999</v>
      </c>
      <c r="D506" s="9">
        <f ca="1">IF($I$13="SI",B506,'Energía Transada'!B506*'Energía Transada'!$I$15)</f>
        <v>969.445190475</v>
      </c>
      <c r="E506" s="20">
        <f ca="1">IF($I$13="SI",'Energía Transada'!C506*'Energía Transada'!$I$16,0)</f>
        <v>496.54188752341179</v>
      </c>
    </row>
    <row r="507" spans="1:5" x14ac:dyDescent="0.2">
      <c r="A507" s="8">
        <v>498</v>
      </c>
      <c r="B507" s="9">
        <f>$J$3*'Punto de Medida'!C507</f>
        <v>688.77905180000005</v>
      </c>
      <c r="C507" s="20">
        <f>$J$4*'Punto de Medida'!D507</f>
        <v>1319.0189743499998</v>
      </c>
      <c r="D507" s="9">
        <f ca="1">IF($I$13="SI",B507,'Energía Transada'!B507*'Energía Transada'!$I$15)</f>
        <v>688.77905180000005</v>
      </c>
      <c r="E507" s="20">
        <f ca="1">IF($I$13="SI",'Energía Transada'!C507*'Energía Transada'!$I$16,0)</f>
        <v>518.77111004472181</v>
      </c>
    </row>
    <row r="508" spans="1:5" x14ac:dyDescent="0.2">
      <c r="A508" s="8">
        <v>499</v>
      </c>
      <c r="B508" s="9">
        <f>$J$3*'Punto de Medida'!C508</f>
        <v>433.81397185919991</v>
      </c>
      <c r="C508" s="20">
        <f>$J$4*'Punto de Medida'!D508</f>
        <v>1057.0228753700001</v>
      </c>
      <c r="D508" s="9">
        <f ca="1">IF($I$13="SI",B508,'Energía Transada'!B508*'Energía Transada'!$I$15)</f>
        <v>433.81397185919991</v>
      </c>
      <c r="E508" s="20">
        <f ca="1">IF($I$13="SI",'Energía Transada'!C508*'Energía Transada'!$I$16,0)</f>
        <v>415.72785612775721</v>
      </c>
    </row>
    <row r="509" spans="1:5" x14ac:dyDescent="0.2">
      <c r="A509" s="8">
        <v>500</v>
      </c>
      <c r="B509" s="9">
        <f>$J$3*'Punto de Medida'!C509</f>
        <v>219.86468671339998</v>
      </c>
      <c r="C509" s="20">
        <f>$J$4*'Punto de Medida'!D509</f>
        <v>1130.9523570899999</v>
      </c>
      <c r="D509" s="9">
        <f ca="1">IF($I$13="SI",B509,'Energía Transada'!B509*'Energía Transada'!$I$15)</f>
        <v>219.86468671339998</v>
      </c>
      <c r="E509" s="20">
        <f ca="1">IF($I$13="SI",'Energía Transada'!C509*'Energía Transada'!$I$16,0)</f>
        <v>444.80437439074501</v>
      </c>
    </row>
    <row r="510" spans="1:5" x14ac:dyDescent="0.2">
      <c r="A510" s="8">
        <v>501</v>
      </c>
      <c r="B510" s="9">
        <f>$J$3*'Punto de Medida'!C510</f>
        <v>244.40807817550001</v>
      </c>
      <c r="C510" s="20">
        <f>$J$4*'Punto de Medida'!D510</f>
        <v>923.47368946999995</v>
      </c>
      <c r="D510" s="9">
        <f ca="1">IF($I$13="SI",B510,'Energía Transada'!B510*'Energía Transada'!$I$15)</f>
        <v>244.40807817550001</v>
      </c>
      <c r="E510" s="20">
        <f ca="1">IF($I$13="SI",'Energía Transada'!C510*'Energía Transada'!$I$16,0)</f>
        <v>363.20286538677618</v>
      </c>
    </row>
    <row r="511" spans="1:5" x14ac:dyDescent="0.2">
      <c r="A511" s="8">
        <v>502</v>
      </c>
      <c r="B511" s="9">
        <f>$J$3*'Punto de Medida'!C511</f>
        <v>249.49092038290001</v>
      </c>
      <c r="C511" s="20">
        <f>$J$4*'Punto de Medida'!D511</f>
        <v>972.17182347999994</v>
      </c>
      <c r="D511" s="9">
        <f ca="1">IF($I$13="SI",B511,'Energía Transada'!B511*'Energía Transada'!$I$15)</f>
        <v>249.49092038290001</v>
      </c>
      <c r="E511" s="20">
        <f ca="1">IF($I$13="SI",'Energía Transada'!C511*'Energía Transada'!$I$16,0)</f>
        <v>382.35587647209724</v>
      </c>
    </row>
    <row r="512" spans="1:5" x14ac:dyDescent="0.2">
      <c r="A512" s="8">
        <v>503</v>
      </c>
      <c r="B512" s="9">
        <f>$J$3*'Punto de Medida'!C512</f>
        <v>120.59559345770001</v>
      </c>
      <c r="C512" s="20">
        <f>$J$4*'Punto de Medida'!D512</f>
        <v>540.47482321000007</v>
      </c>
      <c r="D512" s="9">
        <f ca="1">IF($I$13="SI",B512,'Energía Transada'!B512*'Energía Transada'!$I$15)</f>
        <v>120.59559345770001</v>
      </c>
      <c r="E512" s="20">
        <f ca="1">IF($I$13="SI",'Energía Transada'!C512*'Energía Transada'!$I$16,0)</f>
        <v>212.56913618399346</v>
      </c>
    </row>
    <row r="513" spans="1:5" x14ac:dyDescent="0.2">
      <c r="A513" s="8">
        <v>504</v>
      </c>
      <c r="B513" s="9">
        <f>$J$3*'Punto de Medida'!C513</f>
        <v>159.1549426007</v>
      </c>
      <c r="C513" s="20">
        <f>$J$4*'Punto de Medida'!D513</f>
        <v>658.22242420000009</v>
      </c>
      <c r="D513" s="9">
        <f ca="1">IF($I$13="SI",B513,'Energía Transada'!B513*'Energía Transada'!$I$15)</f>
        <v>159.1549426007</v>
      </c>
      <c r="E513" s="20">
        <f ca="1">IF($I$13="SI",'Energía Transada'!C513*'Energía Transada'!$I$16,0)</f>
        <v>258.87935222981417</v>
      </c>
    </row>
    <row r="514" spans="1:5" x14ac:dyDescent="0.2">
      <c r="A514" s="8">
        <v>505</v>
      </c>
      <c r="B514" s="9">
        <f>$J$3*'Punto de Medida'!C514</f>
        <v>32.177381041099999</v>
      </c>
      <c r="C514" s="20">
        <f>$J$4*'Punto de Medida'!D514</f>
        <v>181.98441327179998</v>
      </c>
      <c r="D514" s="9">
        <f ca="1">IF($I$13="SI",B514,'Energía Transada'!B514*'Energía Transada'!$I$15)</f>
        <v>32.177381041099999</v>
      </c>
      <c r="E514" s="20">
        <f ca="1">IF($I$13="SI",'Energía Transada'!C514*'Energía Transada'!$I$16,0)</f>
        <v>71.574600456655745</v>
      </c>
    </row>
    <row r="515" spans="1:5" x14ac:dyDescent="0.2">
      <c r="A515" s="8">
        <v>506</v>
      </c>
      <c r="B515" s="9">
        <f>$J$3*'Punto de Medida'!C515</f>
        <v>38.428846250599996</v>
      </c>
      <c r="C515" s="20">
        <f>$J$4*'Punto de Medida'!D515</f>
        <v>386.04686377999991</v>
      </c>
      <c r="D515" s="9">
        <f ca="1">IF($I$13="SI",B515,'Energía Transada'!B515*'Energía Transada'!$I$15)</f>
        <v>38.428846250599996</v>
      </c>
      <c r="E515" s="20">
        <f ca="1">IF($I$13="SI",'Energía Transada'!C515*'Energía Transada'!$I$16,0)</f>
        <v>151.83250881673268</v>
      </c>
    </row>
    <row r="516" spans="1:5" x14ac:dyDescent="0.2">
      <c r="A516" s="8">
        <v>507</v>
      </c>
      <c r="B516" s="9">
        <f>$J$3*'Punto de Medida'!C516</f>
        <v>83.525395136499995</v>
      </c>
      <c r="C516" s="20">
        <f>$J$4*'Punto de Medida'!D516</f>
        <v>465.08916058</v>
      </c>
      <c r="D516" s="9">
        <f ca="1">IF($I$13="SI",B516,'Energía Transada'!B516*'Energía Transada'!$I$15)</f>
        <v>83.525395136499995</v>
      </c>
      <c r="E516" s="20">
        <f ca="1">IF($I$13="SI",'Energía Transada'!C516*'Energía Transada'!$I$16,0)</f>
        <v>182.91990092314816</v>
      </c>
    </row>
    <row r="517" spans="1:5" x14ac:dyDescent="0.2">
      <c r="A517" s="8">
        <v>508</v>
      </c>
      <c r="B517" s="9">
        <f>$J$3*'Punto de Medida'!C517</f>
        <v>89.456819697299991</v>
      </c>
      <c r="C517" s="20">
        <f>$J$4*'Punto de Medida'!D517</f>
        <v>288.06103947999998</v>
      </c>
      <c r="D517" s="9">
        <f ca="1">IF($I$13="SI",B517,'Energía Transada'!B517*'Energía Transada'!$I$15)</f>
        <v>89.456819697299991</v>
      </c>
      <c r="E517" s="20">
        <f ca="1">IF($I$13="SI",'Energía Transada'!C517*'Energía Transada'!$I$16,0)</f>
        <v>113.29461373769664</v>
      </c>
    </row>
    <row r="518" spans="1:5" x14ac:dyDescent="0.2">
      <c r="A518" s="8">
        <v>509</v>
      </c>
      <c r="B518" s="9">
        <f>$J$3*'Punto de Medida'!C518</f>
        <v>208.25926714769997</v>
      </c>
      <c r="C518" s="20">
        <f>$J$4*'Punto de Medida'!D518</f>
        <v>381.46378218000007</v>
      </c>
      <c r="D518" s="9">
        <f ca="1">IF($I$13="SI",B518,'Energía Transada'!B518*'Energía Transada'!$I$15)</f>
        <v>208.25926714769997</v>
      </c>
      <c r="E518" s="20">
        <f ca="1">IF($I$13="SI",'Energía Transada'!C518*'Energía Transada'!$I$16,0)</f>
        <v>150.0299795314894</v>
      </c>
    </row>
    <row r="519" spans="1:5" x14ac:dyDescent="0.2">
      <c r="A519" s="8">
        <v>510</v>
      </c>
      <c r="B519" s="9">
        <f>$J$3*'Punto de Medida'!C519</f>
        <v>147.04843335729998</v>
      </c>
      <c r="C519" s="20">
        <f>$J$4*'Punto de Medida'!D519</f>
        <v>222.09332163000002</v>
      </c>
      <c r="D519" s="9">
        <f ca="1">IF($I$13="SI",B519,'Energía Transada'!B519*'Energía Transada'!$I$15)</f>
        <v>147.04843335729998</v>
      </c>
      <c r="E519" s="20">
        <f ca="1">IF($I$13="SI",'Energía Transada'!C519*'Energía Transada'!$I$16,0)</f>
        <v>87.349462923603284</v>
      </c>
    </row>
    <row r="520" spans="1:5" x14ac:dyDescent="0.2">
      <c r="A520" s="8">
        <v>511</v>
      </c>
      <c r="B520" s="9">
        <f>$J$3*'Punto de Medida'!C520</f>
        <v>108.63833561460001</v>
      </c>
      <c r="C520" s="20">
        <f>$J$4*'Punto de Medida'!D520</f>
        <v>295.23084947000001</v>
      </c>
      <c r="D520" s="9">
        <f ca="1">IF($I$13="SI",B520,'Energía Transada'!B520*'Energía Transada'!$I$15)</f>
        <v>108.63833561460001</v>
      </c>
      <c r="E520" s="20">
        <f ca="1">IF($I$13="SI",'Energía Transada'!C520*'Energía Transada'!$I$16,0)</f>
        <v>116.11450515673782</v>
      </c>
    </row>
    <row r="521" spans="1:5" x14ac:dyDescent="0.2">
      <c r="A521" s="8">
        <v>512</v>
      </c>
      <c r="B521" s="9">
        <f>$J$3*'Punto de Medida'!C521</f>
        <v>179.40354580679997</v>
      </c>
      <c r="C521" s="20">
        <f>$J$4*'Punto de Medida'!D521</f>
        <v>386.64755278999996</v>
      </c>
      <c r="D521" s="9">
        <f ca="1">IF($I$13="SI",B521,'Energía Transada'!B521*'Energía Transada'!$I$15)</f>
        <v>179.40354580679997</v>
      </c>
      <c r="E521" s="20">
        <f ca="1">IF($I$13="SI",'Energía Transada'!C521*'Energía Transada'!$I$16,0)</f>
        <v>152.06876023583223</v>
      </c>
    </row>
    <row r="522" spans="1:5" x14ac:dyDescent="0.2">
      <c r="A522" s="8">
        <v>513</v>
      </c>
      <c r="B522" s="9">
        <f>$J$3*'Punto de Medida'!C522</f>
        <v>233.75119688569998</v>
      </c>
      <c r="C522" s="20">
        <f>$J$4*'Punto de Medida'!D522</f>
        <v>408.56859638000003</v>
      </c>
      <c r="D522" s="9">
        <f ca="1">IF($I$13="SI",B522,'Energía Transada'!B522*'Energía Transada'!$I$15)</f>
        <v>233.75119688569998</v>
      </c>
      <c r="E522" s="20">
        <f ca="1">IF($I$13="SI",'Energía Transada'!C522*'Energía Transada'!$I$16,0)</f>
        <v>160.69032242535803</v>
      </c>
    </row>
    <row r="523" spans="1:5" x14ac:dyDescent="0.2">
      <c r="A523" s="8">
        <v>514</v>
      </c>
      <c r="B523" s="9">
        <f>$J$3*'Punto de Medida'!C523</f>
        <v>363.99815899239996</v>
      </c>
      <c r="C523" s="20">
        <f>$J$4*'Punto de Medida'!D523</f>
        <v>367.31648301999996</v>
      </c>
      <c r="D523" s="9">
        <f ca="1">IF($I$13="SI",B523,'Energía Transada'!B523*'Energía Transada'!$I$15)</f>
        <v>363.99815899239996</v>
      </c>
      <c r="E523" s="20">
        <f ca="1">IF($I$13="SI",'Energía Transada'!C523*'Energía Transada'!$I$16,0)</f>
        <v>144.4658366100544</v>
      </c>
    </row>
    <row r="524" spans="1:5" x14ac:dyDescent="0.2">
      <c r="A524" s="8">
        <v>515</v>
      </c>
      <c r="B524" s="9">
        <f>$J$3*'Punto de Medida'!C524</f>
        <v>308.33546849750002</v>
      </c>
      <c r="C524" s="20">
        <f>$J$4*'Punto de Medida'!D524</f>
        <v>361.69363116000005</v>
      </c>
      <c r="D524" s="9">
        <f ca="1">IF($I$13="SI",B524,'Energía Transada'!B524*'Energía Transada'!$I$15)</f>
        <v>308.33546849750002</v>
      </c>
      <c r="E524" s="20">
        <f ca="1">IF($I$13="SI",'Energía Transada'!C524*'Energía Transada'!$I$16,0)</f>
        <v>142.25436493470065</v>
      </c>
    </row>
    <row r="525" spans="1:5" x14ac:dyDescent="0.2">
      <c r="A525" s="8">
        <v>516</v>
      </c>
      <c r="B525" s="9">
        <f>$J$3*'Punto de Medida'!C525</f>
        <v>339.23943001959998</v>
      </c>
      <c r="C525" s="20">
        <f>$J$4*'Punto de Medida'!D525</f>
        <v>301.65391317000001</v>
      </c>
      <c r="D525" s="9">
        <f ca="1">IF($I$13="SI",B525,'Energía Transada'!B525*'Energía Transada'!$I$15)</f>
        <v>339.23943001959998</v>
      </c>
      <c r="E525" s="20">
        <f ca="1">IF($I$13="SI",'Energía Transada'!C525*'Energía Transada'!$I$16,0)</f>
        <v>118.64070072354457</v>
      </c>
    </row>
    <row r="526" spans="1:5" x14ac:dyDescent="0.2">
      <c r="A526" s="8">
        <v>517</v>
      </c>
      <c r="B526" s="9">
        <f>$J$3*'Punto de Medida'!C526</f>
        <v>290.97216890149997</v>
      </c>
      <c r="C526" s="20">
        <f>$J$4*'Punto de Medida'!D526</f>
        <v>395.00451779999997</v>
      </c>
      <c r="D526" s="9">
        <f ca="1">IF($I$13="SI",B526,'Energía Transada'!B526*'Energía Transada'!$I$15)</f>
        <v>290.97216890149997</v>
      </c>
      <c r="E526" s="20">
        <f ca="1">IF($I$13="SI",'Energía Transada'!C526*'Energía Transada'!$I$16,0)</f>
        <v>155.35556057695624</v>
      </c>
    </row>
    <row r="527" spans="1:5" x14ac:dyDescent="0.2">
      <c r="A527" s="8">
        <v>518</v>
      </c>
      <c r="B527" s="9">
        <f>$J$3*'Punto de Medida'!C527</f>
        <v>320.86598877019998</v>
      </c>
      <c r="C527" s="20">
        <f>$J$4*'Punto de Medida'!D527</f>
        <v>679.71014038999999</v>
      </c>
      <c r="D527" s="9">
        <f ca="1">IF($I$13="SI",B527,'Energía Transada'!B527*'Energía Transada'!$I$15)</f>
        <v>320.86598877019998</v>
      </c>
      <c r="E527" s="20">
        <f ca="1">IF($I$13="SI",'Energía Transada'!C527*'Energía Transada'!$I$16,0)</f>
        <v>267.33048644166689</v>
      </c>
    </row>
    <row r="528" spans="1:5" x14ac:dyDescent="0.2">
      <c r="A528" s="8">
        <v>519</v>
      </c>
      <c r="B528" s="9">
        <f>$J$3*'Punto de Medida'!C528</f>
        <v>556.28221439999993</v>
      </c>
      <c r="C528" s="20">
        <f>$J$4*'Punto de Medida'!D528</f>
        <v>631.86334775</v>
      </c>
      <c r="D528" s="9">
        <f ca="1">IF($I$13="SI",B528,'Energía Transada'!B528*'Energía Transada'!$I$15)</f>
        <v>556.28221439999993</v>
      </c>
      <c r="E528" s="20">
        <f ca="1">IF($I$13="SI",'Energía Transada'!C528*'Energía Transada'!$I$16,0)</f>
        <v>248.51230852867346</v>
      </c>
    </row>
    <row r="529" spans="1:5" x14ac:dyDescent="0.2">
      <c r="A529" s="8">
        <v>520</v>
      </c>
      <c r="B529" s="9">
        <f>$J$3*'Punto de Medida'!C529</f>
        <v>722.36702590000004</v>
      </c>
      <c r="C529" s="20">
        <f>$J$4*'Punto de Medida'!D529</f>
        <v>473.31525675000006</v>
      </c>
      <c r="D529" s="9">
        <f ca="1">IF($I$13="SI",B529,'Energía Transada'!B529*'Energía Transada'!$I$15)</f>
        <v>722.36702590000004</v>
      </c>
      <c r="E529" s="20">
        <f ca="1">IF($I$13="SI",'Energía Transada'!C529*'Energía Transada'!$I$16,0)</f>
        <v>186.15523045549892</v>
      </c>
    </row>
    <row r="530" spans="1:5" x14ac:dyDescent="0.2">
      <c r="A530" s="8">
        <v>521</v>
      </c>
      <c r="B530" s="9">
        <f>$J$3*'Punto de Medida'!C530</f>
        <v>468.12581015049994</v>
      </c>
      <c r="C530" s="20">
        <f>$J$4*'Punto de Medida'!D530</f>
        <v>450.43210048000003</v>
      </c>
      <c r="D530" s="9">
        <f ca="1">IF($I$13="SI",B530,'Energía Transada'!B530*'Energía Transada'!$I$15)</f>
        <v>468.12581015049994</v>
      </c>
      <c r="E530" s="20">
        <f ca="1">IF($I$13="SI",'Energía Transada'!C530*'Energía Transada'!$I$16,0)</f>
        <v>177.15526865785705</v>
      </c>
    </row>
    <row r="531" spans="1:5" x14ac:dyDescent="0.2">
      <c r="A531" s="8">
        <v>522</v>
      </c>
      <c r="B531" s="9">
        <f>$J$3*'Punto de Medida'!C531</f>
        <v>731.59712986730005</v>
      </c>
      <c r="C531" s="20">
        <f>$J$4*'Punto de Medida'!D531</f>
        <v>421.81187304000002</v>
      </c>
      <c r="D531" s="9">
        <f ca="1">IF($I$13="SI",B531,'Energía Transada'!B531*'Energía Transada'!$I$15)</f>
        <v>731.59712986730005</v>
      </c>
      <c r="E531" s="20">
        <f ca="1">IF($I$13="SI",'Energía Transada'!C531*'Energía Transada'!$I$16,0)</f>
        <v>165.89891264819627</v>
      </c>
    </row>
    <row r="532" spans="1:5" x14ac:dyDescent="0.2">
      <c r="A532" s="8">
        <v>523</v>
      </c>
      <c r="B532" s="9">
        <f>$J$3*'Punto de Medida'!C532</f>
        <v>746.78178300000002</v>
      </c>
      <c r="C532" s="20">
        <f>$J$4*'Punto de Medida'!D532</f>
        <v>404.21890128000001</v>
      </c>
      <c r="D532" s="9">
        <f ca="1">IF($I$13="SI",B532,'Energía Transada'!B532*'Energía Transada'!$I$15)</f>
        <v>746.78178300000002</v>
      </c>
      <c r="E532" s="20">
        <f ca="1">IF($I$13="SI",'Energía Transada'!C532*'Energía Transada'!$I$16,0)</f>
        <v>158.97958421820292</v>
      </c>
    </row>
    <row r="533" spans="1:5" x14ac:dyDescent="0.2">
      <c r="A533" s="8">
        <v>524</v>
      </c>
      <c r="B533" s="9">
        <f>$J$3*'Punto de Medida'!C533</f>
        <v>1329.6627956999998</v>
      </c>
      <c r="C533" s="20">
        <f>$J$4*'Punto de Medida'!D533</f>
        <v>643.95709568999996</v>
      </c>
      <c r="D533" s="9">
        <f ca="1">IF($I$13="SI",B533,'Energía Transada'!B533*'Energía Transada'!$I$15)</f>
        <v>1329.6627956999998</v>
      </c>
      <c r="E533" s="20">
        <f ca="1">IF($I$13="SI",'Energía Transada'!C533*'Energía Transada'!$I$16,0)</f>
        <v>253.2687882802453</v>
      </c>
    </row>
    <row r="534" spans="1:5" x14ac:dyDescent="0.2">
      <c r="A534" s="8">
        <v>525</v>
      </c>
      <c r="B534" s="9">
        <f>$J$3*'Punto de Medida'!C534</f>
        <v>1362.0725820999999</v>
      </c>
      <c r="C534" s="20">
        <f>$J$4*'Punto de Medida'!D534</f>
        <v>839.66216648000011</v>
      </c>
      <c r="D534" s="9">
        <f ca="1">IF($I$13="SI",B534,'Energía Transada'!B534*'Energía Transada'!$I$15)</f>
        <v>1362.0725820999999</v>
      </c>
      <c r="E534" s="20">
        <f ca="1">IF($I$13="SI",'Energía Transada'!C534*'Energía Transada'!$I$16,0)</f>
        <v>330.23973319416541</v>
      </c>
    </row>
    <row r="535" spans="1:5" x14ac:dyDescent="0.2">
      <c r="A535" s="8">
        <v>526</v>
      </c>
      <c r="B535" s="9">
        <f>$J$3*'Punto de Medida'!C535</f>
        <v>1360.2985541999999</v>
      </c>
      <c r="C535" s="20">
        <f>$J$4*'Punto de Medida'!D535</f>
        <v>699.79802460999997</v>
      </c>
      <c r="D535" s="9">
        <f ca="1">IF($I$13="SI",B535,'Energía Transada'!B535*'Energía Transada'!$I$15)</f>
        <v>1360.2985541999999</v>
      </c>
      <c r="E535" s="20">
        <f ca="1">IF($I$13="SI",'Energía Transada'!C535*'Energía Transada'!$I$16,0)</f>
        <v>275.23106573423894</v>
      </c>
    </row>
    <row r="536" spans="1:5" x14ac:dyDescent="0.2">
      <c r="A536" s="8">
        <v>527</v>
      </c>
      <c r="B536" s="9">
        <f>$J$3*'Punto de Medida'!C536</f>
        <v>1293.6815953999999</v>
      </c>
      <c r="C536" s="20">
        <f>$J$4*'Punto de Medida'!D536</f>
        <v>510.18800928000002</v>
      </c>
      <c r="D536" s="9">
        <f ca="1">IF($I$13="SI",B536,'Energía Transada'!B536*'Energía Transada'!$I$15)</f>
        <v>1293.6815953999999</v>
      </c>
      <c r="E536" s="20">
        <f ca="1">IF($I$13="SI",'Energía Transada'!C536*'Energía Transada'!$I$16,0)</f>
        <v>200.65731051072993</v>
      </c>
    </row>
    <row r="537" spans="1:5" x14ac:dyDescent="0.2">
      <c r="A537" s="8">
        <v>528</v>
      </c>
      <c r="B537" s="9">
        <f>$J$3*'Punto de Medida'!C537</f>
        <v>1047.5093276</v>
      </c>
      <c r="C537" s="20">
        <f>$J$4*'Punto de Medida'!D537</f>
        <v>1160.58514145</v>
      </c>
      <c r="D537" s="9">
        <f ca="1">IF($I$13="SI",B537,'Energía Transada'!B537*'Energía Transada'!$I$15)</f>
        <v>1047.5093276</v>
      </c>
      <c r="E537" s="20">
        <f ca="1">IF($I$13="SI",'Energía Transada'!C537*'Energía Transada'!$I$16,0)</f>
        <v>456.45896976434733</v>
      </c>
    </row>
    <row r="538" spans="1:5" x14ac:dyDescent="0.2">
      <c r="A538" s="8">
        <v>529</v>
      </c>
      <c r="B538" s="9">
        <f>$J$3*'Punto de Medida'!C538</f>
        <v>1277.5958573999999</v>
      </c>
      <c r="C538" s="20">
        <f>$J$4*'Punto de Medida'!D538</f>
        <v>512.14632673999995</v>
      </c>
      <c r="D538" s="9">
        <f ca="1">IF($I$13="SI",B538,'Energía Transada'!B538*'Energía Transada'!$I$15)</f>
        <v>1277.5958573999999</v>
      </c>
      <c r="E538" s="20">
        <f ca="1">IF($I$13="SI",'Energía Transada'!C538*'Energía Transada'!$I$16,0)</f>
        <v>201.42751817437994</v>
      </c>
    </row>
    <row r="539" spans="1:5" x14ac:dyDescent="0.2">
      <c r="A539" s="8">
        <v>530</v>
      </c>
      <c r="B539" s="9">
        <f>$J$3*'Punto de Medida'!C539</f>
        <v>1274.1321283</v>
      </c>
      <c r="C539" s="20">
        <f>$J$4*'Punto de Medida'!D539</f>
        <v>618.23488208000003</v>
      </c>
      <c r="D539" s="9">
        <f ca="1">IF($I$13="SI",B539,'Energía Transada'!B539*'Energía Transada'!$I$15)</f>
        <v>1274.1321283</v>
      </c>
      <c r="E539" s="20">
        <f ca="1">IF($I$13="SI",'Energía Transada'!C539*'Energía Transada'!$I$16,0)</f>
        <v>243.15222319152633</v>
      </c>
    </row>
    <row r="540" spans="1:5" x14ac:dyDescent="0.2">
      <c r="A540" s="8">
        <v>531</v>
      </c>
      <c r="B540" s="9">
        <f>$J$3*'Punto de Medida'!C540</f>
        <v>1308.5990244749999</v>
      </c>
      <c r="C540" s="20">
        <f>$J$4*'Punto de Medida'!D540</f>
        <v>992.25578128999996</v>
      </c>
      <c r="D540" s="9">
        <f ca="1">IF($I$13="SI",B540,'Energía Transada'!B540*'Energía Transada'!$I$15)</f>
        <v>1308.5990244749999</v>
      </c>
      <c r="E540" s="20">
        <f ca="1">IF($I$13="SI",'Energía Transada'!C540*'Energía Transada'!$I$16,0)</f>
        <v>390.25491150479604</v>
      </c>
    </row>
    <row r="541" spans="1:5" x14ac:dyDescent="0.2">
      <c r="A541" s="8">
        <v>532</v>
      </c>
      <c r="B541" s="9">
        <f>$J$3*'Punto de Medida'!C541</f>
        <v>1220.4290744</v>
      </c>
      <c r="C541" s="20">
        <f>$J$4*'Punto de Medida'!D541</f>
        <v>1172.2997559300002</v>
      </c>
      <c r="D541" s="9">
        <f ca="1">IF($I$13="SI",B541,'Energía Transada'!B541*'Energía Transada'!$I$15)</f>
        <v>1220.4290744</v>
      </c>
      <c r="E541" s="20">
        <f ca="1">IF($I$13="SI",'Energía Transada'!C541*'Energía Transada'!$I$16,0)</f>
        <v>461.06633605377499</v>
      </c>
    </row>
    <row r="542" spans="1:5" x14ac:dyDescent="0.2">
      <c r="A542" s="8">
        <v>533</v>
      </c>
      <c r="B542" s="9">
        <f>$J$3*'Punto de Medida'!C542</f>
        <v>579.25999791210006</v>
      </c>
      <c r="C542" s="20">
        <f>$J$4*'Punto de Medida'!D542</f>
        <v>1250.9744700700001</v>
      </c>
      <c r="D542" s="9">
        <f ca="1">IF($I$13="SI",B542,'Energía Transada'!B542*'Energía Transada'!$I$15)</f>
        <v>579.25999791210006</v>
      </c>
      <c r="E542" s="20">
        <f ca="1">IF($I$13="SI",'Energía Transada'!C542*'Energía Transada'!$I$16,0)</f>
        <v>492.00915763598289</v>
      </c>
    </row>
    <row r="543" spans="1:5" x14ac:dyDescent="0.2">
      <c r="A543" s="8">
        <v>534</v>
      </c>
      <c r="B543" s="9">
        <f>$J$3*'Punto de Medida'!C543</f>
        <v>584.55425111540001</v>
      </c>
      <c r="C543" s="20">
        <f>$J$4*'Punto de Medida'!D543</f>
        <v>1212.0950677400001</v>
      </c>
      <c r="D543" s="9">
        <f ca="1">IF($I$13="SI",B543,'Energía Transada'!B543*'Energía Transada'!$I$15)</f>
        <v>584.55425111540001</v>
      </c>
      <c r="E543" s="20">
        <f ca="1">IF($I$13="SI",'Energía Transada'!C543*'Energía Transada'!$I$16,0)</f>
        <v>476.71786077306342</v>
      </c>
    </row>
    <row r="544" spans="1:5" x14ac:dyDescent="0.2">
      <c r="A544" s="8">
        <v>535</v>
      </c>
      <c r="B544" s="9">
        <f>$J$3*'Punto de Medida'!C544</f>
        <v>373.38673940780001</v>
      </c>
      <c r="C544" s="20">
        <f>$J$4*'Punto de Medida'!D544</f>
        <v>1271.0919424399999</v>
      </c>
      <c r="D544" s="9">
        <f ca="1">IF($I$13="SI",B544,'Energía Transada'!B544*'Energía Transada'!$I$15)</f>
        <v>373.38673940780001</v>
      </c>
      <c r="E544" s="20">
        <f ca="1">IF($I$13="SI",'Energía Transada'!C544*'Energía Transada'!$I$16,0)</f>
        <v>499.92137396920265</v>
      </c>
    </row>
    <row r="545" spans="1:5" x14ac:dyDescent="0.2">
      <c r="A545" s="8">
        <v>536</v>
      </c>
      <c r="B545" s="9">
        <f>$J$3*'Punto de Medida'!C545</f>
        <v>287.96598112119995</v>
      </c>
      <c r="C545" s="20">
        <f>$J$4*'Punto de Medida'!D545</f>
        <v>1292.76141564</v>
      </c>
      <c r="D545" s="9">
        <f ca="1">IF($I$13="SI",B545,'Energía Transada'!B545*'Energía Transada'!$I$15)</f>
        <v>287.96598112119995</v>
      </c>
      <c r="E545" s="20">
        <f ca="1">IF($I$13="SI",'Energía Transada'!C545*'Energía Transada'!$I$16,0)</f>
        <v>508.44399334364198</v>
      </c>
    </row>
    <row r="546" spans="1:5" x14ac:dyDescent="0.2">
      <c r="A546" s="8">
        <v>537</v>
      </c>
      <c r="B546" s="9">
        <f>$J$3*'Punto de Medida'!C546</f>
        <v>990.81809539999995</v>
      </c>
      <c r="C546" s="20">
        <f>$J$4*'Punto de Medida'!D546</f>
        <v>1272.7197216900001</v>
      </c>
      <c r="D546" s="9">
        <f ca="1">IF($I$13="SI",B546,'Energía Transada'!B546*'Energía Transada'!$I$15)</f>
        <v>990.81809539999995</v>
      </c>
      <c r="E546" s="20">
        <f ca="1">IF($I$13="SI",'Energía Transada'!C546*'Energía Transada'!$I$16,0)</f>
        <v>500.5615807174388</v>
      </c>
    </row>
    <row r="547" spans="1:5" x14ac:dyDescent="0.2">
      <c r="A547" s="8">
        <v>538</v>
      </c>
      <c r="B547" s="9">
        <f>$J$3*'Punto de Medida'!C547</f>
        <v>749.21566384999994</v>
      </c>
      <c r="C547" s="20">
        <f>$J$4*'Punto de Medida'!D547</f>
        <v>1025.6188620299999</v>
      </c>
      <c r="D547" s="9">
        <f ca="1">IF($I$13="SI",B547,'Energía Transada'!B547*'Energía Transada'!$I$15)</f>
        <v>749.21566384999994</v>
      </c>
      <c r="E547" s="20">
        <f ca="1">IF($I$13="SI",'Energía Transada'!C547*'Energía Transada'!$I$16,0)</f>
        <v>403.37663512407192</v>
      </c>
    </row>
    <row r="548" spans="1:5" x14ac:dyDescent="0.2">
      <c r="A548" s="8">
        <v>539</v>
      </c>
      <c r="B548" s="9">
        <f>$J$3*'Punto de Medida'!C548</f>
        <v>493.12640650290001</v>
      </c>
      <c r="C548" s="20">
        <f>$J$4*'Punto de Medida'!D548</f>
        <v>115.1471509392</v>
      </c>
      <c r="D548" s="9">
        <f ca="1">IF($I$13="SI",B548,'Energía Transada'!B548*'Energía Transada'!$I$15)</f>
        <v>493.12640650290001</v>
      </c>
      <c r="E548" s="20">
        <f ca="1">IF($I$13="SI",'Energía Transada'!C548*'Energía Transada'!$I$16,0)</f>
        <v>45.287457172974158</v>
      </c>
    </row>
    <row r="549" spans="1:5" x14ac:dyDescent="0.2">
      <c r="A549" s="8">
        <v>540</v>
      </c>
      <c r="B549" s="9">
        <f>$J$3*'Punto de Medida'!C549</f>
        <v>193.51571205619999</v>
      </c>
      <c r="C549" s="20">
        <f>$J$4*'Punto de Medida'!D549</f>
        <v>0</v>
      </c>
      <c r="D549" s="9">
        <f ca="1">IF($I$13="SI",B549,'Energía Transada'!B549*'Energía Transada'!$I$15)</f>
        <v>193.51571205619999</v>
      </c>
      <c r="E549" s="20">
        <f ca="1">IF($I$13="SI",'Energía Transada'!C549*'Energía Transada'!$I$16,0)</f>
        <v>0</v>
      </c>
    </row>
    <row r="550" spans="1:5" x14ac:dyDescent="0.2">
      <c r="A550" s="8">
        <v>541</v>
      </c>
      <c r="B550" s="9">
        <f>$J$3*'Punto de Medida'!C550</f>
        <v>190.63003230899997</v>
      </c>
      <c r="C550" s="20">
        <f>$J$4*'Punto de Medida'!D550</f>
        <v>11.6935143147</v>
      </c>
      <c r="D550" s="9">
        <f ca="1">IF($I$13="SI",B550,'Energía Transada'!B550*'Energía Transada'!$I$15)</f>
        <v>190.63003230899997</v>
      </c>
      <c r="E550" s="20">
        <f ca="1">IF($I$13="SI",'Energía Transada'!C550*'Energía Transada'!$I$16,0)</f>
        <v>4.5990675792591675</v>
      </c>
    </row>
    <row r="551" spans="1:5" x14ac:dyDescent="0.2">
      <c r="A551" s="8">
        <v>542</v>
      </c>
      <c r="B551" s="9">
        <f>$J$3*'Punto de Medida'!C551</f>
        <v>141.36207561519998</v>
      </c>
      <c r="C551" s="20">
        <f>$J$4*'Punto de Medida'!D551</f>
        <v>138.17557287150001</v>
      </c>
      <c r="D551" s="9">
        <f ca="1">IF($I$13="SI",B551,'Energía Transada'!B551*'Energía Transada'!$I$15)</f>
        <v>141.36207561519998</v>
      </c>
      <c r="E551" s="20">
        <f ca="1">IF($I$13="SI",'Energía Transada'!C551*'Energía Transada'!$I$16,0)</f>
        <v>54.344552059940895</v>
      </c>
    </row>
    <row r="552" spans="1:5" x14ac:dyDescent="0.2">
      <c r="A552" s="8">
        <v>543</v>
      </c>
      <c r="B552" s="9">
        <f>$J$3*'Punto de Medida'!C552</f>
        <v>362.72686492140002</v>
      </c>
      <c r="C552" s="20">
        <f>$J$4*'Punto de Medida'!D552</f>
        <v>82.285511029000006</v>
      </c>
      <c r="D552" s="9">
        <f ca="1">IF($I$13="SI",B552,'Energía Transada'!B552*'Energía Transada'!$I$15)</f>
        <v>362.72686492140002</v>
      </c>
      <c r="E552" s="20">
        <f ca="1">IF($I$13="SI",'Energía Transada'!C552*'Energía Transada'!$I$16,0)</f>
        <v>32.362950592236515</v>
      </c>
    </row>
    <row r="553" spans="1:5" x14ac:dyDescent="0.2">
      <c r="A553" s="8">
        <v>544</v>
      </c>
      <c r="B553" s="9">
        <f>$J$3*'Punto de Medida'!C553</f>
        <v>506.57600639999998</v>
      </c>
      <c r="C553" s="20">
        <f>$J$4*'Punto de Medida'!D553</f>
        <v>217.29421421000001</v>
      </c>
      <c r="D553" s="9">
        <f ca="1">IF($I$13="SI",B553,'Energía Transada'!B553*'Energía Transada'!$I$15)</f>
        <v>506.57600639999998</v>
      </c>
      <c r="E553" s="20">
        <f ca="1">IF($I$13="SI",'Energía Transada'!C553*'Energía Transada'!$I$16,0)</f>
        <v>85.461970528185589</v>
      </c>
    </row>
    <row r="554" spans="1:5" x14ac:dyDescent="0.2">
      <c r="A554" s="8">
        <v>545</v>
      </c>
      <c r="B554" s="9">
        <f>$J$3*'Punto de Medida'!C554</f>
        <v>384.49720786439997</v>
      </c>
      <c r="C554" s="20">
        <f>$J$4*'Punto de Medida'!D554</f>
        <v>193.89795433640003</v>
      </c>
      <c r="D554" s="9">
        <f ca="1">IF($I$13="SI",B554,'Energía Transada'!B554*'Energía Transada'!$I$15)</f>
        <v>384.49720786439997</v>
      </c>
      <c r="E554" s="20">
        <f ca="1">IF($I$13="SI",'Energía Transada'!C554*'Energía Transada'!$I$16,0)</f>
        <v>76.260204714692733</v>
      </c>
    </row>
    <row r="555" spans="1:5" x14ac:dyDescent="0.2">
      <c r="A555" s="8">
        <v>546</v>
      </c>
      <c r="B555" s="9">
        <f>$J$3*'Punto de Medida'!C555</f>
        <v>297.38069350459995</v>
      </c>
      <c r="C555" s="20">
        <f>$J$4*'Punto de Medida'!D555</f>
        <v>220.44713006000001</v>
      </c>
      <c r="D555" s="9">
        <f ca="1">IF($I$13="SI",B555,'Energía Transada'!B555*'Energía Transada'!$I$15)</f>
        <v>297.38069350459995</v>
      </c>
      <c r="E555" s="20">
        <f ca="1">IF($I$13="SI",'Energía Transada'!C555*'Energía Transada'!$I$16,0)</f>
        <v>86.702014596685913</v>
      </c>
    </row>
    <row r="556" spans="1:5" x14ac:dyDescent="0.2">
      <c r="A556" s="8">
        <v>547</v>
      </c>
      <c r="B556" s="9">
        <f>$J$3*'Punto de Medida'!C556</f>
        <v>733.68344219999994</v>
      </c>
      <c r="C556" s="20">
        <f>$J$4*'Punto de Medida'!D556</f>
        <v>215.31860502999999</v>
      </c>
      <c r="D556" s="9">
        <f ca="1">IF($I$13="SI",B556,'Energía Transada'!B556*'Energía Transada'!$I$15)</f>
        <v>733.68344219999994</v>
      </c>
      <c r="E556" s="20">
        <f ca="1">IF($I$13="SI",'Energía Transada'!C556*'Energía Transada'!$I$16,0)</f>
        <v>84.684962018639155</v>
      </c>
    </row>
    <row r="557" spans="1:5" x14ac:dyDescent="0.2">
      <c r="A557" s="8">
        <v>548</v>
      </c>
      <c r="B557" s="9">
        <f>$J$3*'Punto de Medida'!C557</f>
        <v>1001.5445886</v>
      </c>
      <c r="C557" s="20">
        <f>$J$4*'Punto de Medida'!D557</f>
        <v>238.97205312</v>
      </c>
      <c r="D557" s="9">
        <f ca="1">IF($I$13="SI",B557,'Energía Transada'!B557*'Energía Transada'!$I$15)</f>
        <v>1001.5445886</v>
      </c>
      <c r="E557" s="20">
        <f ca="1">IF($I$13="SI",'Energía Transada'!C557*'Energía Transada'!$I$16,0)</f>
        <v>93.987880142376852</v>
      </c>
    </row>
    <row r="558" spans="1:5" x14ac:dyDescent="0.2">
      <c r="A558" s="8">
        <v>549</v>
      </c>
      <c r="B558" s="9">
        <f>$J$3*'Punto de Medida'!C558</f>
        <v>1206.4328751999999</v>
      </c>
      <c r="C558" s="20">
        <f>$J$4*'Punto de Medida'!D558</f>
        <v>351.95462155000001</v>
      </c>
      <c r="D558" s="9">
        <f ca="1">IF($I$13="SI",B558,'Energía Transada'!B558*'Energía Transada'!$I$15)</f>
        <v>1206.4328751999999</v>
      </c>
      <c r="E558" s="20">
        <f ca="1">IF($I$13="SI",'Energía Transada'!C558*'Energía Transada'!$I$16,0)</f>
        <v>138.42400545969335</v>
      </c>
    </row>
    <row r="559" spans="1:5" x14ac:dyDescent="0.2">
      <c r="A559" s="8">
        <v>550</v>
      </c>
      <c r="B559" s="9">
        <f>$J$3*'Punto de Medida'!C559</f>
        <v>1219.1899609</v>
      </c>
      <c r="C559" s="20">
        <f>$J$4*'Punto de Medida'!D559</f>
        <v>180.31786052909999</v>
      </c>
      <c r="D559" s="9">
        <f ca="1">IF($I$13="SI",B559,'Energía Transada'!B559*'Energía Transada'!$I$15)</f>
        <v>1219.1899609</v>
      </c>
      <c r="E559" s="20">
        <f ca="1">IF($I$13="SI",'Energía Transada'!C559*'Energía Transada'!$I$16,0)</f>
        <v>70.919144065890322</v>
      </c>
    </row>
    <row r="560" spans="1:5" x14ac:dyDescent="0.2">
      <c r="A560" s="8">
        <v>551</v>
      </c>
      <c r="B560" s="9">
        <f>$J$3*'Punto de Medida'!C560</f>
        <v>1273.7745021999999</v>
      </c>
      <c r="C560" s="20">
        <f>$J$4*'Punto de Medida'!D560</f>
        <v>217.72396215500001</v>
      </c>
      <c r="D560" s="9">
        <f ca="1">IF($I$13="SI",B560,'Energía Transada'!B560*'Energía Transada'!$I$15)</f>
        <v>1273.7745021999999</v>
      </c>
      <c r="E560" s="20">
        <f ca="1">IF($I$13="SI",'Energía Transada'!C560*'Energía Transada'!$I$16,0)</f>
        <v>85.63099070363603</v>
      </c>
    </row>
    <row r="561" spans="1:5" x14ac:dyDescent="0.2">
      <c r="A561" s="8">
        <v>552</v>
      </c>
      <c r="B561" s="9">
        <f>$J$3*'Punto de Medida'!C561</f>
        <v>1281.3690733000001</v>
      </c>
      <c r="C561" s="20">
        <f>$J$4*'Punto de Medida'!D561</f>
        <v>478.33798420999995</v>
      </c>
      <c r="D561" s="9">
        <f ca="1">IF($I$13="SI",B561,'Energía Transada'!B561*'Energía Transada'!$I$15)</f>
        <v>1281.3690733000001</v>
      </c>
      <c r="E561" s="20">
        <f ca="1">IF($I$13="SI",'Energía Transada'!C561*'Energía Transada'!$I$16,0)</f>
        <v>188.1306727732717</v>
      </c>
    </row>
    <row r="562" spans="1:5" x14ac:dyDescent="0.2">
      <c r="A562" s="8">
        <v>553</v>
      </c>
      <c r="B562" s="9">
        <f>$J$3*'Punto de Medida'!C562</f>
        <v>1233.95524935</v>
      </c>
      <c r="C562" s="20">
        <f>$J$4*'Punto de Medida'!D562</f>
        <v>331.89717886</v>
      </c>
      <c r="D562" s="9">
        <f ca="1">IF($I$13="SI",B562,'Energía Transada'!B562*'Energía Transada'!$I$15)</f>
        <v>1233.95524935</v>
      </c>
      <c r="E562" s="20">
        <f ca="1">IF($I$13="SI",'Energía Transada'!C562*'Energía Transada'!$I$16,0)</f>
        <v>130.53539884273599</v>
      </c>
    </row>
    <row r="563" spans="1:5" x14ac:dyDescent="0.2">
      <c r="A563" s="8">
        <v>554</v>
      </c>
      <c r="B563" s="9">
        <f>$J$3*'Punto de Medida'!C563</f>
        <v>1290.3273112500001</v>
      </c>
      <c r="C563" s="20">
        <f>$J$4*'Punto de Medida'!D563</f>
        <v>345.82710748</v>
      </c>
      <c r="D563" s="9">
        <f ca="1">IF($I$13="SI",B563,'Energía Transada'!B563*'Energía Transada'!$I$15)</f>
        <v>1290.3273112500001</v>
      </c>
      <c r="E563" s="20">
        <f ca="1">IF($I$13="SI",'Energía Transada'!C563*'Energía Transada'!$I$16,0)</f>
        <v>136.01404977465475</v>
      </c>
    </row>
    <row r="564" spans="1:5" x14ac:dyDescent="0.2">
      <c r="A564" s="8">
        <v>555</v>
      </c>
      <c r="B564" s="9">
        <f>$J$3*'Punto de Medida'!C564</f>
        <v>1295.2044434750001</v>
      </c>
      <c r="C564" s="20">
        <f>$J$4*'Punto de Medida'!D564</f>
        <v>500.04463116000005</v>
      </c>
      <c r="D564" s="9">
        <f ca="1">IF($I$13="SI",B564,'Energía Transada'!B564*'Energía Transada'!$I$15)</f>
        <v>1295.2044434750001</v>
      </c>
      <c r="E564" s="20">
        <f ca="1">IF($I$13="SI",'Energía Transada'!C564*'Energía Transada'!$I$16,0)</f>
        <v>196.66791261028743</v>
      </c>
    </row>
    <row r="565" spans="1:5" x14ac:dyDescent="0.2">
      <c r="A565" s="8">
        <v>556</v>
      </c>
      <c r="B565" s="9">
        <f>$J$3*'Punto de Medida'!C565</f>
        <v>1290.9633139</v>
      </c>
      <c r="C565" s="20">
        <f>$J$4*'Punto de Medida'!D565</f>
        <v>732.46335944999998</v>
      </c>
      <c r="D565" s="9">
        <f ca="1">IF($I$13="SI",B565,'Energía Transada'!B565*'Energía Transada'!$I$15)</f>
        <v>1290.9633139</v>
      </c>
      <c r="E565" s="20">
        <f ca="1">IF($I$13="SI",'Energía Transada'!C565*'Energía Transada'!$I$16,0)</f>
        <v>288.07836538986373</v>
      </c>
    </row>
    <row r="566" spans="1:5" x14ac:dyDescent="0.2">
      <c r="A566" s="8">
        <v>557</v>
      </c>
      <c r="B566" s="9">
        <f>$J$3*'Punto de Medida'!C566</f>
        <v>1289.5857557749998</v>
      </c>
      <c r="C566" s="20">
        <f>$J$4*'Punto de Medida'!D566</f>
        <v>1073.7096653199999</v>
      </c>
      <c r="D566" s="9">
        <f ca="1">IF($I$13="SI",B566,'Energía Transada'!B566*'Energía Transada'!$I$15)</f>
        <v>1289.5857557749998</v>
      </c>
      <c r="E566" s="20">
        <f ca="1">IF($I$13="SI",'Energía Transada'!C566*'Energía Transada'!$I$16,0)</f>
        <v>422.29078260097975</v>
      </c>
    </row>
    <row r="567" spans="1:5" x14ac:dyDescent="0.2">
      <c r="A567" s="8">
        <v>558</v>
      </c>
      <c r="B567" s="9">
        <f>$J$3*'Punto de Medida'!C567</f>
        <v>1300.47902185</v>
      </c>
      <c r="C567" s="20">
        <f>$J$4*'Punto de Medida'!D567</f>
        <v>1255.9609978400001</v>
      </c>
      <c r="D567" s="9">
        <f ca="1">IF($I$13="SI",B567,'Energía Transada'!B567*'Energía Transada'!$I$15)</f>
        <v>1300.47902185</v>
      </c>
      <c r="E567" s="20">
        <f ca="1">IF($I$13="SI",'Energía Transada'!C567*'Energía Transada'!$I$16,0)</f>
        <v>493.97036258967705</v>
      </c>
    </row>
    <row r="568" spans="1:5" x14ac:dyDescent="0.2">
      <c r="A568" s="8">
        <v>559</v>
      </c>
      <c r="B568" s="9">
        <f>$J$3*'Punto de Medida'!C568</f>
        <v>1300.5366787999999</v>
      </c>
      <c r="C568" s="20">
        <f>$J$4*'Punto de Medida'!D568</f>
        <v>1282.37821188</v>
      </c>
      <c r="D568" s="9">
        <f ca="1">IF($I$13="SI",B568,'Energía Transada'!B568*'Energía Transada'!$I$15)</f>
        <v>1300.5366787999999</v>
      </c>
      <c r="E568" s="20">
        <f ca="1">IF($I$13="SI",'Energía Transada'!C568*'Energía Transada'!$I$16,0)</f>
        <v>504.36027184672406</v>
      </c>
    </row>
    <row r="569" spans="1:5" x14ac:dyDescent="0.2">
      <c r="A569" s="8">
        <v>560</v>
      </c>
      <c r="B569" s="9">
        <f>$J$3*'Punto de Medida'!C569</f>
        <v>1163.0912518999999</v>
      </c>
      <c r="C569" s="20">
        <f>$J$4*'Punto de Medida'!D569</f>
        <v>1301.8838840600001</v>
      </c>
      <c r="D569" s="9">
        <f ca="1">IF($I$13="SI",B569,'Energía Transada'!B569*'Energía Transada'!$I$15)</f>
        <v>1163.0912518999999</v>
      </c>
      <c r="E569" s="20">
        <f ca="1">IF($I$13="SI",'Energía Transada'!C569*'Energía Transada'!$I$16,0)</f>
        <v>512.03186672576942</v>
      </c>
    </row>
    <row r="570" spans="1:5" x14ac:dyDescent="0.2">
      <c r="A570" s="8">
        <v>561</v>
      </c>
      <c r="B570" s="9">
        <f>$J$3*'Punto de Medida'!C570</f>
        <v>1173.4019644999998</v>
      </c>
      <c r="C570" s="20">
        <f>$J$4*'Punto de Medida'!D570</f>
        <v>1356.7498478800001</v>
      </c>
      <c r="D570" s="9">
        <f ca="1">IF($I$13="SI",B570,'Energía Transada'!B570*'Energía Transada'!$I$15)</f>
        <v>1173.4019644999998</v>
      </c>
      <c r="E570" s="20">
        <f ca="1">IF($I$13="SI",'Energía Transada'!C570*'Energía Transada'!$I$16,0)</f>
        <v>533.61068970562928</v>
      </c>
    </row>
    <row r="571" spans="1:5" x14ac:dyDescent="0.2">
      <c r="A571" s="8">
        <v>562</v>
      </c>
      <c r="B571" s="9">
        <f>$J$3*'Punto de Medida'!C571</f>
        <v>1143.9589563999998</v>
      </c>
      <c r="C571" s="20">
        <f>$J$4*'Punto de Medida'!D571</f>
        <v>1361.9070516499999</v>
      </c>
      <c r="D571" s="9">
        <f ca="1">IF($I$13="SI",B571,'Energía Transada'!B571*'Energía Transada'!$I$15)</f>
        <v>1143.9589563999998</v>
      </c>
      <c r="E571" s="20">
        <f ca="1">IF($I$13="SI",'Energía Transada'!C571*'Energía Transada'!$I$16,0)</f>
        <v>535.63902165271747</v>
      </c>
    </row>
    <row r="572" spans="1:5" x14ac:dyDescent="0.2">
      <c r="A572" s="8">
        <v>563</v>
      </c>
      <c r="B572" s="9">
        <f>$J$3*'Punto de Medida'!C572</f>
        <v>1130.8132038999997</v>
      </c>
      <c r="C572" s="20">
        <f>$J$4*'Punto de Medida'!D572</f>
        <v>1357.6431384800001</v>
      </c>
      <c r="D572" s="9">
        <f ca="1">IF($I$13="SI",B572,'Energía Transada'!B572*'Energía Transada'!$I$15)</f>
        <v>1130.8132038999997</v>
      </c>
      <c r="E572" s="20">
        <f ca="1">IF($I$13="SI",'Energía Transada'!C572*'Energía Transada'!$I$16,0)</f>
        <v>533.96202154024741</v>
      </c>
    </row>
    <row r="573" spans="1:5" x14ac:dyDescent="0.2">
      <c r="A573" s="8">
        <v>564</v>
      </c>
      <c r="B573" s="9">
        <f>$J$3*'Punto de Medida'!C573</f>
        <v>802.26005250000003</v>
      </c>
      <c r="C573" s="20">
        <f>$J$4*'Punto de Medida'!D573</f>
        <v>1310.8046789599998</v>
      </c>
      <c r="D573" s="9">
        <f ca="1">IF($I$13="SI",B573,'Energía Transada'!B573*'Energía Transada'!$I$15)</f>
        <v>802.26005250000003</v>
      </c>
      <c r="E573" s="20">
        <f ca="1">IF($I$13="SI",'Energía Transada'!C573*'Energía Transada'!$I$16,0)</f>
        <v>515.54042176762141</v>
      </c>
    </row>
    <row r="574" spans="1:5" x14ac:dyDescent="0.2">
      <c r="A574" s="8">
        <v>565</v>
      </c>
      <c r="B574" s="9">
        <f>$J$3*'Punto de Medida'!C574</f>
        <v>719.5427502</v>
      </c>
      <c r="C574" s="20">
        <f>$J$4*'Punto de Medida'!D574</f>
        <v>1261.7522457099999</v>
      </c>
      <c r="D574" s="9">
        <f ca="1">IF($I$13="SI",B574,'Energía Transada'!B574*'Energía Transada'!$I$15)</f>
        <v>719.5427502</v>
      </c>
      <c r="E574" s="20">
        <f ca="1">IF($I$13="SI",'Energía Transada'!C574*'Energía Transada'!$I$16,0)</f>
        <v>496.24806453672022</v>
      </c>
    </row>
    <row r="575" spans="1:5" x14ac:dyDescent="0.2">
      <c r="A575" s="8">
        <v>566</v>
      </c>
      <c r="B575" s="9">
        <f>$J$3*'Punto de Medida'!C575</f>
        <v>818.33728400000007</v>
      </c>
      <c r="C575" s="20">
        <f>$J$4*'Punto de Medida'!D575</f>
        <v>1170.4654544099999</v>
      </c>
      <c r="D575" s="9">
        <f ca="1">IF($I$13="SI",B575,'Energía Transada'!B575*'Energía Transada'!$I$15)</f>
        <v>818.33728400000007</v>
      </c>
      <c r="E575" s="20">
        <f ca="1">IF($I$13="SI",'Energía Transada'!C575*'Energía Transada'!$I$16,0)</f>
        <v>460.34490394840577</v>
      </c>
    </row>
    <row r="576" spans="1:5" x14ac:dyDescent="0.2">
      <c r="A576" s="8">
        <v>567</v>
      </c>
      <c r="B576" s="9">
        <f>$J$3*'Punto de Medida'!C576</f>
        <v>714.3667322</v>
      </c>
      <c r="C576" s="20">
        <f>$J$4*'Punto de Medida'!D576</f>
        <v>1246.53864393</v>
      </c>
      <c r="D576" s="9">
        <f ca="1">IF($I$13="SI",B576,'Energía Transada'!B576*'Energía Transada'!$I$15)</f>
        <v>714.3667322</v>
      </c>
      <c r="E576" s="20">
        <f ca="1">IF($I$13="SI",'Energía Transada'!C576*'Energía Transada'!$I$16,0)</f>
        <v>490.26454402892909</v>
      </c>
    </row>
    <row r="577" spans="1:5" x14ac:dyDescent="0.2">
      <c r="A577" s="8">
        <v>568</v>
      </c>
      <c r="B577" s="9">
        <f>$J$3*'Punto de Medida'!C577</f>
        <v>888.58257000000003</v>
      </c>
      <c r="C577" s="20">
        <f>$J$4*'Punto de Medida'!D577</f>
        <v>1164.7562430799999</v>
      </c>
      <c r="D577" s="9">
        <f ca="1">IF($I$13="SI",B577,'Energía Transada'!B577*'Energía Transada'!$I$15)</f>
        <v>888.58257000000003</v>
      </c>
      <c r="E577" s="20">
        <f ca="1">IF($I$13="SI",'Energía Transada'!C577*'Energía Transada'!$I$16,0)</f>
        <v>458.09946703147017</v>
      </c>
    </row>
    <row r="578" spans="1:5" x14ac:dyDescent="0.2">
      <c r="A578" s="8">
        <v>569</v>
      </c>
      <c r="B578" s="9">
        <f>$J$3*'Punto de Medida'!C578</f>
        <v>604.07658919999994</v>
      </c>
      <c r="C578" s="20">
        <f>$J$4*'Punto de Medida'!D578</f>
        <v>1204.5440856599998</v>
      </c>
      <c r="D578" s="9">
        <f ca="1">IF($I$13="SI",B578,'Energía Transada'!B578*'Energía Transada'!$I$15)</f>
        <v>604.07658919999994</v>
      </c>
      <c r="E578" s="20">
        <f ca="1">IF($I$13="SI",'Energía Transada'!C578*'Energía Transada'!$I$16,0)</f>
        <v>473.74805409723456</v>
      </c>
    </row>
    <row r="579" spans="1:5" x14ac:dyDescent="0.2">
      <c r="A579" s="8">
        <v>570</v>
      </c>
      <c r="B579" s="9">
        <f>$J$3*'Punto de Medida'!C579</f>
        <v>905.7485264999998</v>
      </c>
      <c r="C579" s="20">
        <f>$J$4*'Punto de Medida'!D579</f>
        <v>1066.2110583599999</v>
      </c>
      <c r="D579" s="9">
        <f ca="1">IF($I$13="SI",B579,'Energía Transada'!B579*'Energía Transada'!$I$15)</f>
        <v>905.7485264999998</v>
      </c>
      <c r="E579" s="20">
        <f ca="1">IF($I$13="SI",'Energía Transada'!C579*'Energía Transada'!$I$16,0)</f>
        <v>419.34157509746734</v>
      </c>
    </row>
    <row r="580" spans="1:5" x14ac:dyDescent="0.2">
      <c r="A580" s="8">
        <v>571</v>
      </c>
      <c r="B580" s="9">
        <f>$J$3*'Punto de Medida'!C580</f>
        <v>617.03401367499998</v>
      </c>
      <c r="C580" s="20">
        <f>$J$4*'Punto de Medida'!D580</f>
        <v>455.07637545999995</v>
      </c>
      <c r="D580" s="9">
        <f ca="1">IF($I$13="SI",B580,'Energía Transada'!B580*'Energía Transada'!$I$15)</f>
        <v>617.03401367499998</v>
      </c>
      <c r="E580" s="20">
        <f ca="1">IF($I$13="SI",'Energía Transada'!C580*'Energía Transada'!$I$16,0)</f>
        <v>178.98186534340874</v>
      </c>
    </row>
    <row r="581" spans="1:5" x14ac:dyDescent="0.2">
      <c r="A581" s="8">
        <v>572</v>
      </c>
      <c r="B581" s="9">
        <f>$J$3*'Punto de Medida'!C581</f>
        <v>547.35766540000009</v>
      </c>
      <c r="C581" s="20">
        <f>$J$4*'Punto de Medida'!D581</f>
        <v>325.57759395000005</v>
      </c>
      <c r="D581" s="9">
        <f ca="1">IF($I$13="SI",B581,'Energía Transada'!B581*'Energía Transada'!$I$15)</f>
        <v>547.35766540000009</v>
      </c>
      <c r="E581" s="20">
        <f ca="1">IF($I$13="SI",'Energía Transada'!C581*'Energía Transada'!$I$16,0)</f>
        <v>128.04990155836362</v>
      </c>
    </row>
    <row r="582" spans="1:5" x14ac:dyDescent="0.2">
      <c r="A582" s="8">
        <v>573</v>
      </c>
      <c r="B582" s="9">
        <f>$J$3*'Punto de Medida'!C582</f>
        <v>532.27157380860001</v>
      </c>
      <c r="C582" s="20">
        <f>$J$4*'Punto de Medida'!D582</f>
        <v>176.91161154220001</v>
      </c>
      <c r="D582" s="9">
        <f ca="1">IF($I$13="SI",B582,'Energía Transada'!B582*'Energía Transada'!$I$15)</f>
        <v>532.27157380860001</v>
      </c>
      <c r="E582" s="20">
        <f ca="1">IF($I$13="SI",'Energía Transada'!C582*'Energía Transada'!$I$16,0)</f>
        <v>69.579463892681588</v>
      </c>
    </row>
    <row r="583" spans="1:5" x14ac:dyDescent="0.2">
      <c r="A583" s="8">
        <v>574</v>
      </c>
      <c r="B583" s="9">
        <f>$J$3*'Punto de Medida'!C583</f>
        <v>621.38586150000003</v>
      </c>
      <c r="C583" s="20">
        <f>$J$4*'Punto de Medida'!D583</f>
        <v>207.51205421610001</v>
      </c>
      <c r="D583" s="9">
        <f ca="1">IF($I$13="SI",B583,'Energía Transada'!B583*'Energía Transada'!$I$15)</f>
        <v>621.38586150000003</v>
      </c>
      <c r="E583" s="20">
        <f ca="1">IF($I$13="SI",'Energía Transada'!C583*'Energía Transada'!$I$16,0)</f>
        <v>81.614639976196116</v>
      </c>
    </row>
    <row r="584" spans="1:5" x14ac:dyDescent="0.2">
      <c r="A584" s="8">
        <v>575</v>
      </c>
      <c r="B584" s="9">
        <f>$J$3*'Punto de Medida'!C584</f>
        <v>644.97182869999995</v>
      </c>
      <c r="C584" s="20">
        <f>$J$4*'Punto de Medida'!D584</f>
        <v>266.69057683999995</v>
      </c>
      <c r="D584" s="9">
        <f ca="1">IF($I$13="SI",B584,'Energía Transada'!B584*'Energía Transada'!$I$15)</f>
        <v>644.97182869999995</v>
      </c>
      <c r="E584" s="20">
        <f ca="1">IF($I$13="SI",'Energía Transada'!C584*'Energía Transada'!$I$16,0)</f>
        <v>104.88959543128044</v>
      </c>
    </row>
    <row r="585" spans="1:5" x14ac:dyDescent="0.2">
      <c r="A585" s="8">
        <v>576</v>
      </c>
      <c r="B585" s="9">
        <f>$J$3*'Punto de Medida'!C585</f>
        <v>378.56575550499997</v>
      </c>
      <c r="C585" s="20">
        <f>$J$4*'Punto de Medida'!D585</f>
        <v>187.56051598409999</v>
      </c>
      <c r="D585" s="9">
        <f ca="1">IF($I$13="SI",B585,'Energía Transada'!B585*'Energía Transada'!$I$15)</f>
        <v>378.56575550499997</v>
      </c>
      <c r="E585" s="20">
        <f ca="1">IF($I$13="SI",'Energía Transada'!C585*'Energía Transada'!$I$16,0)</f>
        <v>73.767685658639863</v>
      </c>
    </row>
    <row r="586" spans="1:5" x14ac:dyDescent="0.2">
      <c r="A586" s="8">
        <v>577</v>
      </c>
      <c r="B586" s="9">
        <f>$J$3*'Punto de Medida'!C586</f>
        <v>455.98527458609999</v>
      </c>
      <c r="C586" s="20">
        <f>$J$4*'Punto de Medida'!D586</f>
        <v>177.27214899000001</v>
      </c>
      <c r="D586" s="9">
        <f ca="1">IF($I$13="SI",B586,'Energía Transada'!B586*'Energía Transada'!$I$15)</f>
        <v>455.98527458609999</v>
      </c>
      <c r="E586" s="20">
        <f ca="1">IF($I$13="SI",'Energía Transada'!C586*'Energía Transada'!$I$16,0)</f>
        <v>69.721263529870328</v>
      </c>
    </row>
    <row r="587" spans="1:5" x14ac:dyDescent="0.2">
      <c r="A587" s="8">
        <v>578</v>
      </c>
      <c r="B587" s="9">
        <f>$J$3*'Punto de Medida'!C587</f>
        <v>503.67375979999997</v>
      </c>
      <c r="C587" s="20">
        <f>$J$4*'Punto de Medida'!D587</f>
        <v>207.01558057509999</v>
      </c>
      <c r="D587" s="9">
        <f ca="1">IF($I$13="SI",B587,'Energía Transada'!B587*'Energía Transada'!$I$15)</f>
        <v>503.67375979999997</v>
      </c>
      <c r="E587" s="20">
        <f ca="1">IF($I$13="SI",'Energía Transada'!C587*'Energía Transada'!$I$16,0)</f>
        <v>81.419376536580742</v>
      </c>
    </row>
    <row r="588" spans="1:5" x14ac:dyDescent="0.2">
      <c r="A588" s="8">
        <v>579</v>
      </c>
      <c r="B588" s="9">
        <f>$J$3*'Punto de Medida'!C588</f>
        <v>951.46530370000005</v>
      </c>
      <c r="C588" s="20">
        <f>$J$4*'Punto de Medida'!D588</f>
        <v>118.6763335389</v>
      </c>
      <c r="D588" s="9">
        <f ca="1">IF($I$13="SI",B588,'Energía Transada'!B588*'Energía Transada'!$I$15)</f>
        <v>951.46530370000005</v>
      </c>
      <c r="E588" s="20">
        <f ca="1">IF($I$13="SI",'Energía Transada'!C588*'Energía Transada'!$I$16,0)</f>
        <v>46.67548722439863</v>
      </c>
    </row>
    <row r="589" spans="1:5" x14ac:dyDescent="0.2">
      <c r="A589" s="8">
        <v>580</v>
      </c>
      <c r="B589" s="9">
        <f>$J$3*'Punto de Medida'!C589</f>
        <v>1026.4990537000001</v>
      </c>
      <c r="C589" s="20">
        <f>$J$4*'Punto de Medida'!D589</f>
        <v>25.173452773000001</v>
      </c>
      <c r="D589" s="9">
        <f ca="1">IF($I$13="SI",B589,'Energía Transada'!B589*'Energía Transada'!$I$15)</f>
        <v>1026.4990537000001</v>
      </c>
      <c r="E589" s="20">
        <f ca="1">IF($I$13="SI",'Energía Transada'!C589*'Energía Transada'!$I$16,0)</f>
        <v>9.900737057359672</v>
      </c>
    </row>
    <row r="590" spans="1:5" x14ac:dyDescent="0.2">
      <c r="A590" s="8">
        <v>581</v>
      </c>
      <c r="B590" s="9">
        <f>$J$3*'Punto de Medida'!C590</f>
        <v>970.79087330000004</v>
      </c>
      <c r="C590" s="20">
        <f>$J$4*'Punto de Medida'!D590</f>
        <v>1.1635908277</v>
      </c>
      <c r="D590" s="9">
        <f ca="1">IF($I$13="SI",B590,'Energía Transada'!B590*'Energía Transada'!$I$15)</f>
        <v>970.79087330000004</v>
      </c>
      <c r="E590" s="20">
        <f ca="1">IF($I$13="SI",'Energía Transada'!C590*'Energía Transada'!$I$16,0)</f>
        <v>0.45764110832541466</v>
      </c>
    </row>
    <row r="591" spans="1:5" x14ac:dyDescent="0.2">
      <c r="A591" s="8">
        <v>582</v>
      </c>
      <c r="B591" s="9">
        <f>$J$3*'Punto de Medida'!C591</f>
        <v>1055.487581975</v>
      </c>
      <c r="C591" s="20">
        <f>$J$4*'Punto de Medida'!D591</f>
        <v>113.02957066090001</v>
      </c>
      <c r="D591" s="9">
        <f ca="1">IF($I$13="SI",B591,'Energía Transada'!B591*'Energía Transada'!$I$15)</f>
        <v>1055.487581975</v>
      </c>
      <c r="E591" s="20">
        <f ca="1">IF($I$13="SI",'Energía Transada'!C591*'Energía Transada'!$I$16,0)</f>
        <v>44.454611328490493</v>
      </c>
    </row>
    <row r="592" spans="1:5" x14ac:dyDescent="0.2">
      <c r="A592" s="8">
        <v>583</v>
      </c>
      <c r="B592" s="9">
        <f>$J$3*'Punto de Medida'!C592</f>
        <v>1110.0613349999999</v>
      </c>
      <c r="C592" s="20">
        <f>$J$4*'Punto de Medida'!D592</f>
        <v>298.76089031999999</v>
      </c>
      <c r="D592" s="9">
        <f ca="1">IF($I$13="SI",B592,'Energía Transada'!B592*'Energía Transada'!$I$15)</f>
        <v>1110.0613349999999</v>
      </c>
      <c r="E592" s="20">
        <f ca="1">IF($I$13="SI",'Energía Transada'!C592*'Energía Transada'!$I$16,0)</f>
        <v>117.50287275862173</v>
      </c>
    </row>
    <row r="593" spans="1:5" x14ac:dyDescent="0.2">
      <c r="A593" s="8">
        <v>584</v>
      </c>
      <c r="B593" s="9">
        <f>$J$3*'Punto de Medida'!C593</f>
        <v>995.32921272499993</v>
      </c>
      <c r="C593" s="20">
        <f>$J$4*'Punto de Medida'!D593</f>
        <v>111.43747540939999</v>
      </c>
      <c r="D593" s="9">
        <f ca="1">IF($I$13="SI",B593,'Energía Transada'!B593*'Energía Transada'!$I$15)</f>
        <v>995.32921272499993</v>
      </c>
      <c r="E593" s="20">
        <f ca="1">IF($I$13="SI",'Energía Transada'!C593*'Energía Transada'!$I$16,0)</f>
        <v>43.828439122495809</v>
      </c>
    </row>
    <row r="594" spans="1:5" x14ac:dyDescent="0.2">
      <c r="A594" s="8">
        <v>585</v>
      </c>
      <c r="B594" s="9">
        <f>$J$3*'Punto de Medida'!C594</f>
        <v>1096.9857504249999</v>
      </c>
      <c r="C594" s="20">
        <f>$J$4*'Punto de Medida'!D594</f>
        <v>170.8816833285</v>
      </c>
      <c r="D594" s="9">
        <f ca="1">IF($I$13="SI",B594,'Energía Transada'!B594*'Energía Transada'!$I$15)</f>
        <v>1096.9857504249999</v>
      </c>
      <c r="E594" s="20">
        <f ca="1">IF($I$13="SI",'Energía Transada'!C594*'Energía Transada'!$I$16,0)</f>
        <v>67.207888795020338</v>
      </c>
    </row>
    <row r="595" spans="1:5" x14ac:dyDescent="0.2">
      <c r="A595" s="8">
        <v>586</v>
      </c>
      <c r="B595" s="9">
        <f>$J$3*'Punto de Medida'!C595</f>
        <v>1153.0280945</v>
      </c>
      <c r="C595" s="20">
        <f>$J$4*'Punto de Medida'!D595</f>
        <v>197.79477648809998</v>
      </c>
      <c r="D595" s="9">
        <f ca="1">IF($I$13="SI",B595,'Energía Transada'!B595*'Energía Transada'!$I$15)</f>
        <v>1153.0280945</v>
      </c>
      <c r="E595" s="20">
        <f ca="1">IF($I$13="SI",'Energía Transada'!C595*'Energía Transada'!$I$16,0)</f>
        <v>77.792827665989122</v>
      </c>
    </row>
    <row r="596" spans="1:5" x14ac:dyDescent="0.2">
      <c r="A596" s="8">
        <v>587</v>
      </c>
      <c r="B596" s="9">
        <f>$J$3*'Punto de Medida'!C596</f>
        <v>1179.3853509999999</v>
      </c>
      <c r="C596" s="20">
        <f>$J$4*'Punto de Medida'!D596</f>
        <v>135.37410351559998</v>
      </c>
      <c r="D596" s="9">
        <f ca="1">IF($I$13="SI",B596,'Energía Transada'!B596*'Energía Transada'!$I$15)</f>
        <v>1179.3853509999999</v>
      </c>
      <c r="E596" s="20">
        <f ca="1">IF($I$13="SI",'Energía Transada'!C596*'Energía Transada'!$I$16,0)</f>
        <v>53.242732150009189</v>
      </c>
    </row>
    <row r="597" spans="1:5" x14ac:dyDescent="0.2">
      <c r="A597" s="8">
        <v>588</v>
      </c>
      <c r="B597" s="9">
        <f>$J$3*'Punto de Medida'!C597</f>
        <v>1207.8304985</v>
      </c>
      <c r="C597" s="20">
        <f>$J$4*'Punto de Medida'!D597</f>
        <v>43.507977316100003</v>
      </c>
      <c r="D597" s="9">
        <f ca="1">IF($I$13="SI",B597,'Energía Transada'!B597*'Energía Transada'!$I$15)</f>
        <v>1207.8304985</v>
      </c>
      <c r="E597" s="20">
        <f ca="1">IF($I$13="SI",'Energía Transada'!C597*'Energía Transada'!$I$16,0)</f>
        <v>17.111718729593253</v>
      </c>
    </row>
    <row r="598" spans="1:5" x14ac:dyDescent="0.2">
      <c r="A598" s="8">
        <v>589</v>
      </c>
      <c r="B598" s="9">
        <f>$J$3*'Punto de Medida'!C598</f>
        <v>1259.1938368999997</v>
      </c>
      <c r="C598" s="20">
        <f>$J$4*'Punto de Medida'!D598</f>
        <v>112.1376768457</v>
      </c>
      <c r="D598" s="9">
        <f ca="1">IF($I$13="SI",B598,'Energía Transada'!B598*'Energía Transada'!$I$15)</f>
        <v>1259.1938368999997</v>
      </c>
      <c r="E598" s="20">
        <f ca="1">IF($I$13="SI",'Energía Transada'!C598*'Energía Transada'!$I$16,0)</f>
        <v>44.103828850337493</v>
      </c>
    </row>
    <row r="599" spans="1:5" x14ac:dyDescent="0.2">
      <c r="A599" s="8">
        <v>590</v>
      </c>
      <c r="B599" s="9">
        <f>$J$3*'Punto de Medida'!C599</f>
        <v>1302.3317857</v>
      </c>
      <c r="C599" s="20">
        <f>$J$4*'Punto de Medida'!D599</f>
        <v>415.58050521000001</v>
      </c>
      <c r="D599" s="9">
        <f ca="1">IF($I$13="SI",B599,'Energía Transada'!B599*'Energía Transada'!$I$15)</f>
        <v>1302.3317857</v>
      </c>
      <c r="E599" s="20">
        <f ca="1">IF($I$13="SI",'Energía Transada'!C599*'Energía Transada'!$I$16,0)</f>
        <v>163.44811120475299</v>
      </c>
    </row>
    <row r="600" spans="1:5" x14ac:dyDescent="0.2">
      <c r="A600" s="8">
        <v>591</v>
      </c>
      <c r="B600" s="9">
        <f>$J$3*'Punto de Medida'!C600</f>
        <v>1343.6358508000001</v>
      </c>
      <c r="C600" s="20">
        <f>$J$4*'Punto de Medida'!D600</f>
        <v>471.81130380000002</v>
      </c>
      <c r="D600" s="9">
        <f ca="1">IF($I$13="SI",B600,'Energía Transada'!B600*'Energía Transada'!$I$15)</f>
        <v>1343.6358508000001</v>
      </c>
      <c r="E600" s="20">
        <f ca="1">IF($I$13="SI",'Energía Transada'!C600*'Energía Transada'!$I$16,0)</f>
        <v>185.56372467999554</v>
      </c>
    </row>
    <row r="601" spans="1:5" x14ac:dyDescent="0.2">
      <c r="A601" s="8">
        <v>592</v>
      </c>
      <c r="B601" s="9">
        <f>$J$3*'Punto de Medida'!C601</f>
        <v>1360.4375364999999</v>
      </c>
      <c r="C601" s="20">
        <f>$J$4*'Punto de Medida'!D601</f>
        <v>645.07951450999997</v>
      </c>
      <c r="D601" s="9">
        <f ca="1">IF($I$13="SI",B601,'Energía Transada'!B601*'Energía Transada'!$I$15)</f>
        <v>1360.4375364999999</v>
      </c>
      <c r="E601" s="20">
        <f ca="1">IF($I$13="SI",'Energía Transada'!C601*'Energía Transada'!$I$16,0)</f>
        <v>253.71023640836904</v>
      </c>
    </row>
    <row r="602" spans="1:5" x14ac:dyDescent="0.2">
      <c r="A602" s="8">
        <v>593</v>
      </c>
      <c r="B602" s="9">
        <f>$J$3*'Punto de Medida'!C602</f>
        <v>1330.9033964999999</v>
      </c>
      <c r="C602" s="20">
        <f>$J$4*'Punto de Medida'!D602</f>
        <v>840.97538900000006</v>
      </c>
      <c r="D602" s="9">
        <f ca="1">IF($I$13="SI",B602,'Energía Transada'!B602*'Energía Transada'!$I$15)</f>
        <v>1330.9033964999999</v>
      </c>
      <c r="E602" s="20">
        <f ca="1">IF($I$13="SI",'Energía Transada'!C602*'Energía Transada'!$I$16,0)</f>
        <v>330.75622455455078</v>
      </c>
    </row>
    <row r="603" spans="1:5" x14ac:dyDescent="0.2">
      <c r="A603" s="8">
        <v>594</v>
      </c>
      <c r="B603" s="9">
        <f>$J$3*'Punto de Medida'!C603</f>
        <v>1329.8173144</v>
      </c>
      <c r="C603" s="20">
        <f>$J$4*'Punto de Medida'!D603</f>
        <v>863.08827068999994</v>
      </c>
      <c r="D603" s="9">
        <f ca="1">IF($I$13="SI",B603,'Energía Transada'!B603*'Energía Transada'!$I$15)</f>
        <v>1329.8173144</v>
      </c>
      <c r="E603" s="20">
        <f ca="1">IF($I$13="SI",'Energía Transada'!C603*'Energía Transada'!$I$16,0)</f>
        <v>339.45323680660113</v>
      </c>
    </row>
    <row r="604" spans="1:5" x14ac:dyDescent="0.2">
      <c r="A604" s="8">
        <v>595</v>
      </c>
      <c r="B604" s="9">
        <f>$J$3*'Punto de Medida'!C604</f>
        <v>1328.7063868999999</v>
      </c>
      <c r="C604" s="20">
        <f>$J$4*'Punto de Medida'!D604</f>
        <v>819.76999936000004</v>
      </c>
      <c r="D604" s="9">
        <f ca="1">IF($I$13="SI",B604,'Energía Transada'!B604*'Energía Transada'!$I$15)</f>
        <v>1328.7063868999999</v>
      </c>
      <c r="E604" s="20">
        <f ca="1">IF($I$13="SI",'Energía Transada'!C604*'Energía Transada'!$I$16,0)</f>
        <v>322.41612957760418</v>
      </c>
    </row>
    <row r="605" spans="1:5" x14ac:dyDescent="0.2">
      <c r="A605" s="8">
        <v>596</v>
      </c>
      <c r="B605" s="9">
        <f>$J$3*'Punto de Medida'!C605</f>
        <v>1319.2516100999999</v>
      </c>
      <c r="C605" s="20">
        <f>$J$4*'Punto de Medida'!D605</f>
        <v>776.11176816</v>
      </c>
      <c r="D605" s="9">
        <f ca="1">IF($I$13="SI",B605,'Energía Transada'!B605*'Energía Transada'!$I$15)</f>
        <v>1319.2516100999999</v>
      </c>
      <c r="E605" s="20">
        <f ca="1">IF($I$13="SI",'Energía Transada'!C605*'Energía Transada'!$I$16,0)</f>
        <v>305.2453158875478</v>
      </c>
    </row>
    <row r="606" spans="1:5" x14ac:dyDescent="0.2">
      <c r="A606" s="8">
        <v>597</v>
      </c>
      <c r="B606" s="9">
        <f>$J$3*'Punto de Medida'!C606</f>
        <v>1324.4435817999999</v>
      </c>
      <c r="C606" s="20">
        <f>$J$4*'Punto de Medida'!D606</f>
        <v>1119.8125586900001</v>
      </c>
      <c r="D606" s="9">
        <f ca="1">IF($I$13="SI",B606,'Energía Transada'!B606*'Energía Transada'!$I$15)</f>
        <v>1324.4435817999999</v>
      </c>
      <c r="E606" s="20">
        <f ca="1">IF($I$13="SI",'Energía Transada'!C606*'Energía Transada'!$I$16,0)</f>
        <v>440.42308367846385</v>
      </c>
    </row>
    <row r="607" spans="1:5" x14ac:dyDescent="0.2">
      <c r="A607" s="8">
        <v>598</v>
      </c>
      <c r="B607" s="9">
        <f>$J$3*'Punto de Medida'!C607</f>
        <v>1290.2062888999999</v>
      </c>
      <c r="C607" s="20">
        <f>$J$4*'Punto de Medida'!D607</f>
        <v>1277.3886240099998</v>
      </c>
      <c r="D607" s="9">
        <f ca="1">IF($I$13="SI",B607,'Energía Transada'!B607*'Energía Transada'!$I$15)</f>
        <v>1290.2062888999999</v>
      </c>
      <c r="E607" s="20">
        <f ca="1">IF($I$13="SI",'Energía Transada'!C607*'Energía Transada'!$I$16,0)</f>
        <v>502.39786335350186</v>
      </c>
    </row>
    <row r="608" spans="1:5" x14ac:dyDescent="0.2">
      <c r="A608" s="8">
        <v>599</v>
      </c>
      <c r="B608" s="9">
        <f>$J$3*'Punto de Medida'!C608</f>
        <v>970.84251684999992</v>
      </c>
      <c r="C608" s="20">
        <f>$J$4*'Punto de Medida'!D608</f>
        <v>1263.1417207499999</v>
      </c>
      <c r="D608" s="9">
        <f ca="1">IF($I$13="SI",B608,'Energía Transada'!B608*'Energía Transada'!$I$15)</f>
        <v>970.84251684999992</v>
      </c>
      <c r="E608" s="20">
        <f ca="1">IF($I$13="SI",'Energía Transada'!C608*'Energía Transada'!$I$16,0)</f>
        <v>496.79454606799271</v>
      </c>
    </row>
    <row r="609" spans="1:5" x14ac:dyDescent="0.2">
      <c r="A609" s="8">
        <v>600</v>
      </c>
      <c r="B609" s="9">
        <f>$J$3*'Punto de Medida'!C609</f>
        <v>790.50031379999996</v>
      </c>
      <c r="C609" s="20">
        <f>$J$4*'Punto de Medida'!D609</f>
        <v>1253.3848074</v>
      </c>
      <c r="D609" s="9">
        <f ca="1">IF($I$13="SI",B609,'Energía Transada'!B609*'Energía Transada'!$I$15)</f>
        <v>790.50031379999996</v>
      </c>
      <c r="E609" s="20">
        <f ca="1">IF($I$13="SI",'Energía Transada'!C609*'Energía Transada'!$I$16,0)</f>
        <v>492.95714503918344</v>
      </c>
    </row>
    <row r="610" spans="1:5" x14ac:dyDescent="0.2">
      <c r="A610" s="8">
        <v>601</v>
      </c>
      <c r="B610" s="9">
        <f>$J$3*'Punto de Medida'!C610</f>
        <v>606.9617692999999</v>
      </c>
      <c r="C610" s="20">
        <f>$J$4*'Punto de Medida'!D610</f>
        <v>1232.8764051000001</v>
      </c>
      <c r="D610" s="9">
        <f ca="1">IF($I$13="SI",B610,'Energía Transada'!B610*'Energía Transada'!$I$15)</f>
        <v>606.9617692999999</v>
      </c>
      <c r="E610" s="20">
        <f ca="1">IF($I$13="SI",'Energía Transada'!C610*'Energía Transada'!$I$16,0)</f>
        <v>484.89117568369517</v>
      </c>
    </row>
    <row r="611" spans="1:5" x14ac:dyDescent="0.2">
      <c r="A611" s="8">
        <v>602</v>
      </c>
      <c r="B611" s="9">
        <f>$J$3*'Punto de Medida'!C611</f>
        <v>422.02976322220002</v>
      </c>
      <c r="C611" s="20">
        <f>$J$4*'Punto de Medida'!D611</f>
        <v>1280.2089630199998</v>
      </c>
      <c r="D611" s="9">
        <f ca="1">IF($I$13="SI",B611,'Energía Transada'!B611*'Energía Transada'!$I$15)</f>
        <v>422.02976322220002</v>
      </c>
      <c r="E611" s="20">
        <f ca="1">IF($I$13="SI",'Energía Transada'!C611*'Energía Transada'!$I$16,0)</f>
        <v>503.50710471194492</v>
      </c>
    </row>
    <row r="612" spans="1:5" x14ac:dyDescent="0.2">
      <c r="A612" s="8">
        <v>603</v>
      </c>
      <c r="B612" s="9">
        <f>$J$3*'Punto de Medida'!C612</f>
        <v>556.78945934899991</v>
      </c>
      <c r="C612" s="20">
        <f>$J$4*'Punto de Medida'!D612</f>
        <v>1280.5853898</v>
      </c>
      <c r="D612" s="9">
        <f ca="1">IF($I$13="SI",B612,'Energía Transada'!B612*'Energía Transada'!$I$15)</f>
        <v>556.78945934899991</v>
      </c>
      <c r="E612" s="20">
        <f ca="1">IF($I$13="SI",'Energía Transada'!C612*'Energía Transada'!$I$16,0)</f>
        <v>503.65515363490107</v>
      </c>
    </row>
    <row r="613" spans="1:5" x14ac:dyDescent="0.2">
      <c r="A613" s="8">
        <v>604</v>
      </c>
      <c r="B613" s="9">
        <f>$J$3*'Punto de Medida'!C613</f>
        <v>447.42477038070001</v>
      </c>
      <c r="C613" s="20">
        <f>$J$4*'Punto de Medida'!D613</f>
        <v>1273.61760675</v>
      </c>
      <c r="D613" s="9">
        <f ca="1">IF($I$13="SI",B613,'Energía Transada'!B613*'Energía Transada'!$I$15)</f>
        <v>447.42477038070001</v>
      </c>
      <c r="E613" s="20">
        <f ca="1">IF($I$13="SI",'Energía Transada'!C613*'Energía Transada'!$I$16,0)</f>
        <v>500.91471955647506</v>
      </c>
    </row>
    <row r="614" spans="1:5" x14ac:dyDescent="0.2">
      <c r="A614" s="8">
        <v>605</v>
      </c>
      <c r="B614" s="9">
        <f>$J$3*'Punto de Medida'!C614</f>
        <v>293.4266694968</v>
      </c>
      <c r="C614" s="20">
        <f>$J$4*'Punto de Medida'!D614</f>
        <v>1243.7063101900001</v>
      </c>
      <c r="D614" s="9">
        <f ca="1">IF($I$13="SI",B614,'Energía Transada'!B614*'Energía Transada'!$I$15)</f>
        <v>293.4266694968</v>
      </c>
      <c r="E614" s="20">
        <f ca="1">IF($I$13="SI",'Energía Transada'!C614*'Energía Transada'!$I$16,0)</f>
        <v>489.15058513456142</v>
      </c>
    </row>
    <row r="615" spans="1:5" x14ac:dyDescent="0.2">
      <c r="A615" s="8">
        <v>606</v>
      </c>
      <c r="B615" s="9">
        <f>$J$3*'Punto de Medida'!C615</f>
        <v>162.55012888099998</v>
      </c>
      <c r="C615" s="20">
        <f>$J$4*'Punto de Medida'!D615</f>
        <v>1192.1311218800001</v>
      </c>
      <c r="D615" s="9">
        <f ca="1">IF($I$13="SI",B615,'Energía Transada'!B615*'Energía Transada'!$I$15)</f>
        <v>162.55012888099998</v>
      </c>
      <c r="E615" s="20">
        <f ca="1">IF($I$13="SI",'Energía Transada'!C615*'Energía Transada'!$I$16,0)</f>
        <v>468.86602652650259</v>
      </c>
    </row>
    <row r="616" spans="1:5" x14ac:dyDescent="0.2">
      <c r="A616" s="8">
        <v>607</v>
      </c>
      <c r="B616" s="9">
        <f>$J$3*'Punto de Medida'!C616</f>
        <v>97.189670000299998</v>
      </c>
      <c r="C616" s="20">
        <f>$J$4*'Punto de Medida'!D616</f>
        <v>830.72965700000009</v>
      </c>
      <c r="D616" s="9">
        <f ca="1">IF($I$13="SI",B616,'Energía Transada'!B616*'Energía Transada'!$I$15)</f>
        <v>97.189670000299998</v>
      </c>
      <c r="E616" s="20">
        <f ca="1">IF($I$13="SI",'Energía Transada'!C616*'Energía Transada'!$I$16,0)</f>
        <v>326.72657079958486</v>
      </c>
    </row>
    <row r="617" spans="1:5" x14ac:dyDescent="0.2">
      <c r="A617" s="8">
        <v>608</v>
      </c>
      <c r="B617" s="9">
        <f>$J$3*'Punto de Medida'!C617</f>
        <v>269.38581753030002</v>
      </c>
      <c r="C617" s="20">
        <f>$J$4*'Punto de Medida'!D617</f>
        <v>712.71521528999995</v>
      </c>
      <c r="D617" s="9">
        <f ca="1">IF($I$13="SI",B617,'Energía Transada'!B617*'Energía Transada'!$I$15)</f>
        <v>269.38581753030002</v>
      </c>
      <c r="E617" s="20">
        <f ca="1">IF($I$13="SI",'Energía Transada'!C617*'Energía Transada'!$I$16,0)</f>
        <v>280.31140610692017</v>
      </c>
    </row>
    <row r="618" spans="1:5" x14ac:dyDescent="0.2">
      <c r="A618" s="8">
        <v>609</v>
      </c>
      <c r="B618" s="9">
        <f>$J$3*'Punto de Medida'!C618</f>
        <v>309.84398564519995</v>
      </c>
      <c r="C618" s="20">
        <f>$J$4*'Punto de Medida'!D618</f>
        <v>350.89527958000002</v>
      </c>
      <c r="D618" s="9">
        <f ca="1">IF($I$13="SI",B618,'Energía Transada'!B618*'Energía Transada'!$I$15)</f>
        <v>309.84398564519995</v>
      </c>
      <c r="E618" s="20">
        <f ca="1">IF($I$13="SI",'Energía Transada'!C618*'Energía Transada'!$I$16,0)</f>
        <v>138.00736550198184</v>
      </c>
    </row>
    <row r="619" spans="1:5" x14ac:dyDescent="0.2">
      <c r="A619" s="8">
        <v>610</v>
      </c>
      <c r="B619" s="9">
        <f>$J$3*'Punto de Medida'!C619</f>
        <v>418.62404475</v>
      </c>
      <c r="C619" s="20">
        <f>$J$4*'Punto de Medida'!D619</f>
        <v>347.63825137000003</v>
      </c>
      <c r="D619" s="9">
        <f ca="1">IF($I$13="SI",B619,'Energía Transada'!B619*'Energía Transada'!$I$15)</f>
        <v>418.62404475</v>
      </c>
      <c r="E619" s="20">
        <f ca="1">IF($I$13="SI",'Energía Transada'!C619*'Energía Transada'!$I$16,0)</f>
        <v>136.72637396751105</v>
      </c>
    </row>
    <row r="620" spans="1:5" x14ac:dyDescent="0.2">
      <c r="A620" s="8">
        <v>611</v>
      </c>
      <c r="B620" s="9">
        <f>$J$3*'Punto de Medida'!C620</f>
        <v>136.67483427859997</v>
      </c>
      <c r="C620" s="20">
        <f>$J$4*'Punto de Medida'!D620</f>
        <v>191.41822497200002</v>
      </c>
      <c r="D620" s="9">
        <f ca="1">IF($I$13="SI",B620,'Energía Transada'!B620*'Energía Transada'!$I$15)</f>
        <v>136.67483427859997</v>
      </c>
      <c r="E620" s="20">
        <f ca="1">IF($I$13="SI",'Energía Transada'!C620*'Energía Transada'!$I$16,0)</f>
        <v>75.284925374519318</v>
      </c>
    </row>
    <row r="621" spans="1:5" x14ac:dyDescent="0.2">
      <c r="A621" s="8">
        <v>612</v>
      </c>
      <c r="B621" s="9">
        <f>$J$3*'Punto de Medida'!C621</f>
        <v>58.102372435500001</v>
      </c>
      <c r="C621" s="20">
        <f>$J$4*'Punto de Medida'!D621</f>
        <v>219.44357242000001</v>
      </c>
      <c r="D621" s="9">
        <f ca="1">IF($I$13="SI",B621,'Energía Transada'!B621*'Energía Transada'!$I$15)</f>
        <v>58.102372435500001</v>
      </c>
      <c r="E621" s="20">
        <f ca="1">IF($I$13="SI",'Energía Transada'!C621*'Energía Transada'!$I$16,0)</f>
        <v>86.307314656032503</v>
      </c>
    </row>
    <row r="622" spans="1:5" x14ac:dyDescent="0.2">
      <c r="A622" s="8">
        <v>613</v>
      </c>
      <c r="B622" s="9">
        <f>$J$3*'Punto de Medida'!C622</f>
        <v>150.85685358409998</v>
      </c>
      <c r="C622" s="20">
        <f>$J$4*'Punto de Medida'!D622</f>
        <v>232.97117115999998</v>
      </c>
      <c r="D622" s="9">
        <f ca="1">IF($I$13="SI",B622,'Energía Transada'!B622*'Energía Transada'!$I$15)</f>
        <v>150.85685358409998</v>
      </c>
      <c r="E622" s="20">
        <f ca="1">IF($I$13="SI",'Energía Transada'!C622*'Energía Transada'!$I$16,0)</f>
        <v>91.62772895715932</v>
      </c>
    </row>
    <row r="623" spans="1:5" x14ac:dyDescent="0.2">
      <c r="A623" s="8">
        <v>614</v>
      </c>
      <c r="B623" s="9">
        <f>$J$3*'Punto de Medida'!C623</f>
        <v>385.82720043410001</v>
      </c>
      <c r="C623" s="20">
        <f>$J$4*'Punto de Medida'!D623</f>
        <v>169.27703584849999</v>
      </c>
      <c r="D623" s="9">
        <f ca="1">IF($I$13="SI",B623,'Energía Transada'!B623*'Energía Transada'!$I$15)</f>
        <v>385.82720043410001</v>
      </c>
      <c r="E623" s="20">
        <f ca="1">IF($I$13="SI",'Energía Transada'!C623*'Energía Transada'!$I$16,0)</f>
        <v>66.57677978854052</v>
      </c>
    </row>
    <row r="624" spans="1:5" x14ac:dyDescent="0.2">
      <c r="A624" s="8">
        <v>615</v>
      </c>
      <c r="B624" s="9">
        <f>$J$3*'Punto de Medida'!C624</f>
        <v>394.59146252459999</v>
      </c>
      <c r="C624" s="20">
        <f>$J$4*'Punto de Medida'!D624</f>
        <v>61.39444059489999</v>
      </c>
      <c r="D624" s="9">
        <f ca="1">IF($I$13="SI",B624,'Energía Transada'!B624*'Energía Transada'!$I$15)</f>
        <v>394.59146252459999</v>
      </c>
      <c r="E624" s="20">
        <f ca="1">IF($I$13="SI",'Energía Transada'!C624*'Energía Transada'!$I$16,0)</f>
        <v>24.146477584741504</v>
      </c>
    </row>
    <row r="625" spans="1:5" x14ac:dyDescent="0.2">
      <c r="A625" s="8">
        <v>616</v>
      </c>
      <c r="B625" s="9">
        <f>$J$3*'Punto de Medida'!C625</f>
        <v>502.70358954810001</v>
      </c>
      <c r="C625" s="20">
        <f>$J$4*'Punto de Medida'!D625</f>
        <v>281.99190483410001</v>
      </c>
      <c r="D625" s="9">
        <f ca="1">IF($I$13="SI",B625,'Energía Transada'!B625*'Energía Transada'!$I$15)</f>
        <v>502.70358954810001</v>
      </c>
      <c r="E625" s="20">
        <f ca="1">IF($I$13="SI",'Energía Transada'!C625*'Energía Transada'!$I$16,0)</f>
        <v>110.90761872208972</v>
      </c>
    </row>
    <row r="626" spans="1:5" x14ac:dyDescent="0.2">
      <c r="A626" s="8">
        <v>617</v>
      </c>
      <c r="B626" s="9">
        <f>$J$3*'Punto de Medida'!C626</f>
        <v>310.89816484990001</v>
      </c>
      <c r="C626" s="20">
        <f>$J$4*'Punto de Medida'!D626</f>
        <v>143.69213737309997</v>
      </c>
      <c r="D626" s="9">
        <f ca="1">IF($I$13="SI",B626,'Energía Transada'!B626*'Energía Transada'!$I$15)</f>
        <v>310.89816484990001</v>
      </c>
      <c r="E626" s="20">
        <f ca="1">IF($I$13="SI",'Energía Transada'!C626*'Energía Transada'!$I$16,0)</f>
        <v>56.514220840891227</v>
      </c>
    </row>
    <row r="627" spans="1:5" x14ac:dyDescent="0.2">
      <c r="A627" s="8">
        <v>618</v>
      </c>
      <c r="B627" s="9">
        <f>$J$3*'Punto de Medida'!C627</f>
        <v>692.55797957399989</v>
      </c>
      <c r="C627" s="20">
        <f>$J$4*'Punto de Medida'!D627</f>
        <v>464.29948238000003</v>
      </c>
      <c r="D627" s="9">
        <f ca="1">IF($I$13="SI",B627,'Energía Transada'!B627*'Energía Transada'!$I$15)</f>
        <v>692.55797957399989</v>
      </c>
      <c r="E627" s="20">
        <f ca="1">IF($I$13="SI",'Energía Transada'!C627*'Energía Transada'!$I$16,0)</f>
        <v>182.60931991987337</v>
      </c>
    </row>
    <row r="628" spans="1:5" x14ac:dyDescent="0.2">
      <c r="A628" s="8">
        <v>619</v>
      </c>
      <c r="B628" s="9">
        <f>$J$3*'Punto de Medida'!C628</f>
        <v>431.92606155869998</v>
      </c>
      <c r="C628" s="20">
        <f>$J$4*'Punto de Medida'!D628</f>
        <v>472.61718329000001</v>
      </c>
      <c r="D628" s="9">
        <f ca="1">IF($I$13="SI",B628,'Energía Transada'!B628*'Energía Transada'!$I$15)</f>
        <v>431.92606155869998</v>
      </c>
      <c r="E628" s="20">
        <f ca="1">IF($I$13="SI",'Energía Transada'!C628*'Energía Transada'!$I$16,0)</f>
        <v>185.8806776622645</v>
      </c>
    </row>
    <row r="629" spans="1:5" x14ac:dyDescent="0.2">
      <c r="A629" s="8">
        <v>620</v>
      </c>
      <c r="B629" s="9">
        <f>$J$3*'Punto de Medida'!C629</f>
        <v>321.58166622029995</v>
      </c>
      <c r="C629" s="20">
        <f>$J$4*'Punto de Medida'!D629</f>
        <v>498.34915473999996</v>
      </c>
      <c r="D629" s="9">
        <f ca="1">IF($I$13="SI",B629,'Energía Transada'!B629*'Energía Transada'!$I$15)</f>
        <v>321.58166622029995</v>
      </c>
      <c r="E629" s="20">
        <f ca="1">IF($I$13="SI",'Energía Transada'!C629*'Energía Transada'!$I$16,0)</f>
        <v>196.00108051646441</v>
      </c>
    </row>
    <row r="630" spans="1:5" x14ac:dyDescent="0.2">
      <c r="A630" s="8">
        <v>621</v>
      </c>
      <c r="B630" s="9">
        <f>$J$3*'Punto de Medida'!C630</f>
        <v>322.11203197539999</v>
      </c>
      <c r="C630" s="20">
        <f>$J$4*'Punto de Medida'!D630</f>
        <v>481.66818759999995</v>
      </c>
      <c r="D630" s="9">
        <f ca="1">IF($I$13="SI",B630,'Energía Transada'!B630*'Energía Transada'!$I$15)</f>
        <v>322.11203197539999</v>
      </c>
      <c r="E630" s="20">
        <f ca="1">IF($I$13="SI",'Energía Transada'!C630*'Energía Transada'!$I$16,0)</f>
        <v>189.44044415859719</v>
      </c>
    </row>
    <row r="631" spans="1:5" x14ac:dyDescent="0.2">
      <c r="A631" s="8">
        <v>622</v>
      </c>
      <c r="B631" s="9">
        <f>$J$3*'Punto de Medida'!C631</f>
        <v>380.05343600769999</v>
      </c>
      <c r="C631" s="20">
        <f>$J$4*'Punto de Medida'!D631</f>
        <v>459.46903264000002</v>
      </c>
      <c r="D631" s="9">
        <f ca="1">IF($I$13="SI",B631,'Energía Transada'!B631*'Energía Transada'!$I$15)</f>
        <v>380.05343600769999</v>
      </c>
      <c r="E631" s="20">
        <f ca="1">IF($I$13="SI",'Energía Transada'!C631*'Energía Transada'!$I$16,0)</f>
        <v>180.70950056748694</v>
      </c>
    </row>
    <row r="632" spans="1:5" x14ac:dyDescent="0.2">
      <c r="A632" s="8">
        <v>623</v>
      </c>
      <c r="B632" s="9">
        <f>$J$3*'Punto de Medida'!C632</f>
        <v>728.51734310000006</v>
      </c>
      <c r="C632" s="20">
        <f>$J$4*'Punto de Medida'!D632</f>
        <v>754.25196104999998</v>
      </c>
      <c r="D632" s="9">
        <f ca="1">IF($I$13="SI",B632,'Energía Transada'!B632*'Energía Transada'!$I$15)</f>
        <v>728.51734310000006</v>
      </c>
      <c r="E632" s="20">
        <f ca="1">IF($I$13="SI",'Energía Transada'!C632*'Energía Transada'!$I$16,0)</f>
        <v>296.64783804959131</v>
      </c>
    </row>
    <row r="633" spans="1:5" x14ac:dyDescent="0.2">
      <c r="A633" s="8">
        <v>624</v>
      </c>
      <c r="B633" s="9">
        <f>$J$3*'Punto de Medida'!C633</f>
        <v>947.33675149999999</v>
      </c>
      <c r="C633" s="20">
        <f>$J$4*'Punto de Medida'!D633</f>
        <v>187.68450955519998</v>
      </c>
      <c r="D633" s="9">
        <f ca="1">IF($I$13="SI",B633,'Energía Transada'!B633*'Energía Transada'!$I$15)</f>
        <v>947.33675149999999</v>
      </c>
      <c r="E633" s="20">
        <f ca="1">IF($I$13="SI",'Energía Transada'!C633*'Energía Transada'!$I$16,0)</f>
        <v>73.816452419216333</v>
      </c>
    </row>
    <row r="634" spans="1:5" x14ac:dyDescent="0.2">
      <c r="A634" s="8">
        <v>625</v>
      </c>
      <c r="B634" s="9">
        <f>$J$3*'Punto de Medida'!C634</f>
        <v>950.67931379999993</v>
      </c>
      <c r="C634" s="20">
        <f>$J$4*'Punto de Medida'!D634</f>
        <v>344.75504238999997</v>
      </c>
      <c r="D634" s="9">
        <f ca="1">IF($I$13="SI",B634,'Energía Transada'!B634*'Energía Transada'!$I$15)</f>
        <v>950.67931379999993</v>
      </c>
      <c r="E634" s="20">
        <f ca="1">IF($I$13="SI",'Energía Transada'!C634*'Energía Transada'!$I$16,0)</f>
        <v>135.59240580470839</v>
      </c>
    </row>
    <row r="635" spans="1:5" x14ac:dyDescent="0.2">
      <c r="A635" s="8">
        <v>626</v>
      </c>
      <c r="B635" s="9">
        <f>$J$3*'Punto de Medida'!C635</f>
        <v>1259.2479494749998</v>
      </c>
      <c r="C635" s="20">
        <f>$J$4*'Punto de Medida'!D635</f>
        <v>991.29446595999991</v>
      </c>
      <c r="D635" s="9">
        <f ca="1">IF($I$13="SI",B635,'Energía Transada'!B635*'Energía Transada'!$I$15)</f>
        <v>1259.2479494749998</v>
      </c>
      <c r="E635" s="20">
        <f ca="1">IF($I$13="SI",'Energía Transada'!C635*'Energía Transada'!$I$16,0)</f>
        <v>389.87682549500767</v>
      </c>
    </row>
    <row r="636" spans="1:5" x14ac:dyDescent="0.2">
      <c r="A636" s="8">
        <v>627</v>
      </c>
      <c r="B636" s="9">
        <f>$J$3*'Punto de Medida'!C636</f>
        <v>1355.1133021000001</v>
      </c>
      <c r="C636" s="20">
        <f>$J$4*'Punto de Medida'!D636</f>
        <v>1098.4907688799999</v>
      </c>
      <c r="D636" s="9">
        <f ca="1">IF($I$13="SI",B636,'Energía Transada'!B636*'Energía Transada'!$I$15)</f>
        <v>1355.1133021000001</v>
      </c>
      <c r="E636" s="20">
        <f ca="1">IF($I$13="SI",'Energía Transada'!C636*'Energía Transada'!$I$16,0)</f>
        <v>432.03720843104759</v>
      </c>
    </row>
    <row r="637" spans="1:5" x14ac:dyDescent="0.2">
      <c r="A637" s="8">
        <v>628</v>
      </c>
      <c r="B637" s="9">
        <f>$J$3*'Punto de Medida'!C637</f>
        <v>1356.4890332</v>
      </c>
      <c r="C637" s="20">
        <f>$J$4*'Punto de Medida'!D637</f>
        <v>1118.83081827</v>
      </c>
      <c r="D637" s="9">
        <f ca="1">IF($I$13="SI",B637,'Energía Transada'!B637*'Energía Transada'!$I$15)</f>
        <v>1356.4890332</v>
      </c>
      <c r="E637" s="20">
        <f ca="1">IF($I$13="SI",'Energía Transada'!C637*'Energía Transada'!$I$16,0)</f>
        <v>440.03696446610741</v>
      </c>
    </row>
    <row r="638" spans="1:5" x14ac:dyDescent="0.2">
      <c r="A638" s="8">
        <v>629</v>
      </c>
      <c r="B638" s="9">
        <f>$J$3*'Punto de Medida'!C638</f>
        <v>1324.2938566999999</v>
      </c>
      <c r="C638" s="20">
        <f>$J$4*'Punto de Medida'!D638</f>
        <v>1218.4982450999998</v>
      </c>
      <c r="D638" s="9">
        <f ca="1">IF($I$13="SI",B638,'Energía Transada'!B638*'Energía Transada'!$I$15)</f>
        <v>1324.2938566999999</v>
      </c>
      <c r="E638" s="20">
        <f ca="1">IF($I$13="SI",'Energía Transada'!C638*'Energía Transada'!$I$16,0)</f>
        <v>479.23623502806402</v>
      </c>
    </row>
    <row r="639" spans="1:5" x14ac:dyDescent="0.2">
      <c r="A639" s="8">
        <v>630</v>
      </c>
      <c r="B639" s="9">
        <f>$J$3*'Punto de Medida'!C639</f>
        <v>654.37367560669998</v>
      </c>
      <c r="C639" s="20">
        <f>$J$4*'Punto de Medida'!D639</f>
        <v>697.8544473500001</v>
      </c>
      <c r="D639" s="9">
        <f ca="1">IF($I$13="SI",B639,'Energía Transada'!B639*'Energía Transada'!$I$15)</f>
        <v>654.37367560669998</v>
      </c>
      <c r="E639" s="20">
        <f ca="1">IF($I$13="SI",'Energía Transada'!C639*'Energía Transada'!$I$16,0)</f>
        <v>274.46665540183665</v>
      </c>
    </row>
    <row r="640" spans="1:5" x14ac:dyDescent="0.2">
      <c r="A640" s="8">
        <v>631</v>
      </c>
      <c r="B640" s="9">
        <f>$J$3*'Punto de Medida'!C640</f>
        <v>298.59677573609997</v>
      </c>
      <c r="C640" s="20">
        <f>$J$4*'Punto de Medida'!D640</f>
        <v>908.16201363999994</v>
      </c>
      <c r="D640" s="9">
        <f ca="1">IF($I$13="SI",B640,'Energía Transada'!B640*'Energía Transada'!$I$15)</f>
        <v>298.59677573609997</v>
      </c>
      <c r="E640" s="20">
        <f ca="1">IF($I$13="SI",'Energía Transada'!C640*'Energía Transada'!$I$16,0)</f>
        <v>357.18077228467479</v>
      </c>
    </row>
    <row r="641" spans="1:5" x14ac:dyDescent="0.2">
      <c r="A641" s="8">
        <v>632</v>
      </c>
      <c r="B641" s="9">
        <f>$J$3*'Punto de Medida'!C641</f>
        <v>334.10724010769997</v>
      </c>
      <c r="C641" s="20">
        <f>$J$4*'Punto de Medida'!D641</f>
        <v>1116.1523429099998</v>
      </c>
      <c r="D641" s="9">
        <f ca="1">IF($I$13="SI",B641,'Energía Transada'!B641*'Energía Transada'!$I$15)</f>
        <v>334.10724010769997</v>
      </c>
      <c r="E641" s="20">
        <f ca="1">IF($I$13="SI",'Energía Transada'!C641*'Energía Transada'!$I$16,0)</f>
        <v>438.98351818310795</v>
      </c>
    </row>
    <row r="642" spans="1:5" x14ac:dyDescent="0.2">
      <c r="A642" s="8">
        <v>633</v>
      </c>
      <c r="B642" s="9">
        <f>$J$3*'Punto de Medida'!C642</f>
        <v>491.19716389999991</v>
      </c>
      <c r="C642" s="20">
        <f>$J$4*'Punto de Medida'!D642</f>
        <v>1310.9679029700001</v>
      </c>
      <c r="D642" s="9">
        <f ca="1">IF($I$13="SI",B642,'Energía Transada'!B642*'Energía Transada'!$I$15)</f>
        <v>491.19716389999991</v>
      </c>
      <c r="E642" s="20">
        <f ca="1">IF($I$13="SI",'Energía Transada'!C642*'Energía Transada'!$I$16,0)</f>
        <v>515.60461788799603</v>
      </c>
    </row>
    <row r="643" spans="1:5" x14ac:dyDescent="0.2">
      <c r="A643" s="8">
        <v>634</v>
      </c>
      <c r="B643" s="9">
        <f>$J$3*'Punto de Medida'!C643</f>
        <v>402.37164497310005</v>
      </c>
      <c r="C643" s="20">
        <f>$J$4*'Punto de Medida'!D643</f>
        <v>1256.1203773299999</v>
      </c>
      <c r="D643" s="9">
        <f ca="1">IF($I$13="SI",B643,'Energía Transada'!B643*'Energía Transada'!$I$15)</f>
        <v>402.37164497310005</v>
      </c>
      <c r="E643" s="20">
        <f ca="1">IF($I$13="SI",'Energía Transada'!C643*'Energía Transada'!$I$16,0)</f>
        <v>494.033046657574</v>
      </c>
    </row>
    <row r="644" spans="1:5" x14ac:dyDescent="0.2">
      <c r="A644" s="8">
        <v>635</v>
      </c>
      <c r="B644" s="9">
        <f>$J$3*'Punto de Medida'!C644</f>
        <v>1059.6481993999998</v>
      </c>
      <c r="C644" s="20">
        <f>$J$4*'Punto de Medida'!D644</f>
        <v>1311.9224602199999</v>
      </c>
      <c r="D644" s="9">
        <f ca="1">IF($I$13="SI",B644,'Energía Transada'!B644*'Energía Transada'!$I$15)</f>
        <v>1059.6481993999998</v>
      </c>
      <c r="E644" s="20">
        <f ca="1">IF($I$13="SI",'Energía Transada'!C644*'Energía Transada'!$I$16,0)</f>
        <v>515.98004594006613</v>
      </c>
    </row>
    <row r="645" spans="1:5" x14ac:dyDescent="0.2">
      <c r="A645" s="8">
        <v>636</v>
      </c>
      <c r="B645" s="9">
        <f>$J$3*'Punto de Medida'!C645</f>
        <v>1258.4234903999998</v>
      </c>
      <c r="C645" s="20">
        <f>$J$4*'Punto de Medida'!D645</f>
        <v>1074.7981256499997</v>
      </c>
      <c r="D645" s="9">
        <f ca="1">IF($I$13="SI",B645,'Energía Transada'!B645*'Energía Transada'!$I$15)</f>
        <v>1258.4234903999998</v>
      </c>
      <c r="E645" s="20">
        <f ca="1">IF($I$13="SI",'Energía Transada'!C645*'Energía Transada'!$I$16,0)</f>
        <v>422.71887483059453</v>
      </c>
    </row>
    <row r="646" spans="1:5" x14ac:dyDescent="0.2">
      <c r="A646" s="8">
        <v>637</v>
      </c>
      <c r="B646" s="9">
        <f>$J$3*'Punto de Medida'!C646</f>
        <v>1197.826632475</v>
      </c>
      <c r="C646" s="20">
        <f>$J$4*'Punto de Medida'!D646</f>
        <v>479.60664994999996</v>
      </c>
      <c r="D646" s="9">
        <f ca="1">IF($I$13="SI",B646,'Energía Transada'!B646*'Energía Transada'!$I$15)</f>
        <v>1197.826632475</v>
      </c>
      <c r="E646" s="20">
        <f ca="1">IF($I$13="SI",'Energía Transada'!C646*'Energía Transada'!$I$16,0)</f>
        <v>188.62963992007855</v>
      </c>
    </row>
    <row r="647" spans="1:5" x14ac:dyDescent="0.2">
      <c r="A647" s="8">
        <v>638</v>
      </c>
      <c r="B647" s="9">
        <f>$J$3*'Punto de Medida'!C647</f>
        <v>980.42141900000013</v>
      </c>
      <c r="C647" s="20">
        <f>$J$4*'Punto de Medida'!D647</f>
        <v>401.33483094649995</v>
      </c>
      <c r="D647" s="9">
        <f ca="1">IF($I$13="SI",B647,'Energía Transada'!B647*'Energía Transada'!$I$15)</f>
        <v>980.42141900000013</v>
      </c>
      <c r="E647" s="20">
        <f ca="1">IF($I$13="SI",'Energía Transada'!C647*'Energía Transada'!$I$16,0)</f>
        <v>157.84527728444999</v>
      </c>
    </row>
    <row r="648" spans="1:5" x14ac:dyDescent="0.2">
      <c r="A648" s="8">
        <v>639</v>
      </c>
      <c r="B648" s="9">
        <f>$J$3*'Punto de Medida'!C648</f>
        <v>1002.296713</v>
      </c>
      <c r="C648" s="20">
        <f>$J$4*'Punto de Medida'!D648</f>
        <v>381.74776807999996</v>
      </c>
      <c r="D648" s="9">
        <f ca="1">IF($I$13="SI",B648,'Energía Transada'!B648*'Energía Transada'!$I$15)</f>
        <v>1002.296713</v>
      </c>
      <c r="E648" s="20">
        <f ca="1">IF($I$13="SI",'Energía Transada'!C648*'Energía Transada'!$I$16,0)</f>
        <v>150.14167138994245</v>
      </c>
    </row>
    <row r="649" spans="1:5" x14ac:dyDescent="0.2">
      <c r="A649" s="8">
        <v>640</v>
      </c>
      <c r="B649" s="9">
        <f>$J$3*'Punto de Medida'!C649</f>
        <v>765.95006987599993</v>
      </c>
      <c r="C649" s="20">
        <f>$J$4*'Punto de Medida'!D649</f>
        <v>211.53207659719999</v>
      </c>
      <c r="D649" s="9">
        <f ca="1">IF($I$13="SI",B649,'Energía Transada'!B649*'Energía Transada'!$I$15)</f>
        <v>765.95006987599993</v>
      </c>
      <c r="E649" s="20">
        <f ca="1">IF($I$13="SI",'Energía Transada'!C649*'Energía Transada'!$I$16,0)</f>
        <v>83.195717666208552</v>
      </c>
    </row>
    <row r="650" spans="1:5" x14ac:dyDescent="0.2">
      <c r="A650" s="8">
        <v>641</v>
      </c>
      <c r="B650" s="9">
        <f>$J$3*'Punto de Medida'!C650</f>
        <v>756.27713419999998</v>
      </c>
      <c r="C650" s="20">
        <f>$J$4*'Punto de Medida'!D650</f>
        <v>296.96149980000001</v>
      </c>
      <c r="D650" s="9">
        <f ca="1">IF($I$13="SI",B650,'Energía Transada'!B650*'Energía Transada'!$I$15)</f>
        <v>756.27713419999998</v>
      </c>
      <c r="E650" s="20">
        <f ca="1">IF($I$13="SI",'Energía Transada'!C650*'Energía Transada'!$I$16,0)</f>
        <v>116.79517117462872</v>
      </c>
    </row>
    <row r="651" spans="1:5" x14ac:dyDescent="0.2">
      <c r="A651" s="8">
        <v>642</v>
      </c>
      <c r="B651" s="9">
        <f>$J$3*'Punto de Medida'!C651</f>
        <v>1025.710867625</v>
      </c>
      <c r="C651" s="20">
        <f>$J$4*'Punto de Medida'!D651</f>
        <v>363.89823064000001</v>
      </c>
      <c r="D651" s="9">
        <f ca="1">IF($I$13="SI",B651,'Energía Transada'!B651*'Energía Transada'!$I$15)</f>
        <v>1025.710867625</v>
      </c>
      <c r="E651" s="20">
        <f ca="1">IF($I$13="SI",'Energía Transada'!C651*'Energía Transada'!$I$16,0)</f>
        <v>143.12143549371757</v>
      </c>
    </row>
    <row r="652" spans="1:5" x14ac:dyDescent="0.2">
      <c r="A652" s="8">
        <v>643</v>
      </c>
      <c r="B652" s="9">
        <f>$J$3*'Punto de Medida'!C652</f>
        <v>637.72549979999997</v>
      </c>
      <c r="C652" s="20">
        <f>$J$4*'Punto de Medida'!D652</f>
        <v>156.93828212259999</v>
      </c>
      <c r="D652" s="9">
        <f ca="1">IF($I$13="SI",B652,'Energía Transada'!B652*'Energía Transada'!$I$15)</f>
        <v>637.72549979999997</v>
      </c>
      <c r="E652" s="20">
        <f ca="1">IF($I$13="SI",'Energía Transada'!C652*'Energía Transada'!$I$16,0)</f>
        <v>61.723939085389951</v>
      </c>
    </row>
    <row r="653" spans="1:5" x14ac:dyDescent="0.2">
      <c r="A653" s="8">
        <v>644</v>
      </c>
      <c r="B653" s="9">
        <f>$J$3*'Punto de Medida'!C653</f>
        <v>453.51997456639992</v>
      </c>
      <c r="C653" s="20">
        <f>$J$4*'Punto de Medida'!D653</f>
        <v>83.718440695799998</v>
      </c>
      <c r="D653" s="9">
        <f ca="1">IF($I$13="SI",B653,'Energía Transada'!B653*'Energía Transada'!$I$15)</f>
        <v>453.51997456639992</v>
      </c>
      <c r="E653" s="20">
        <f ca="1">IF($I$13="SI",'Energía Transada'!C653*'Energía Transada'!$I$16,0)</f>
        <v>32.926522859442279</v>
      </c>
    </row>
    <row r="654" spans="1:5" x14ac:dyDescent="0.2">
      <c r="A654" s="8">
        <v>645</v>
      </c>
      <c r="B654" s="9">
        <f>$J$3*'Punto de Medida'!C654</f>
        <v>502.01778499999995</v>
      </c>
      <c r="C654" s="20">
        <f>$J$4*'Punto de Medida'!D654</f>
        <v>43.144160906499998</v>
      </c>
      <c r="D654" s="9">
        <f ca="1">IF($I$13="SI",B654,'Energía Transada'!B654*'Energía Transada'!$I$15)</f>
        <v>502.01778499999995</v>
      </c>
      <c r="E654" s="20">
        <f ca="1">IF($I$13="SI",'Energía Transada'!C654*'Energía Transada'!$I$16,0)</f>
        <v>16.968629474373337</v>
      </c>
    </row>
    <row r="655" spans="1:5" x14ac:dyDescent="0.2">
      <c r="A655" s="8">
        <v>646</v>
      </c>
      <c r="B655" s="9">
        <f>$J$3*'Punto de Medida'!C655</f>
        <v>456.15790838610002</v>
      </c>
      <c r="C655" s="20">
        <f>$J$4*'Punto de Medida'!D655</f>
        <v>1.775887228</v>
      </c>
      <c r="D655" s="9">
        <f ca="1">IF($I$13="SI",B655,'Energía Transada'!B655*'Energía Transada'!$I$15)</f>
        <v>456.15790838610002</v>
      </c>
      <c r="E655" s="20">
        <f ca="1">IF($I$13="SI",'Energía Transada'!C655*'Energía Transada'!$I$16,0)</f>
        <v>0.69845772236733861</v>
      </c>
    </row>
    <row r="656" spans="1:5" x14ac:dyDescent="0.2">
      <c r="A656" s="8">
        <v>647</v>
      </c>
      <c r="B656" s="9">
        <f>$J$3*'Punto de Medida'!C656</f>
        <v>325.00405702589995</v>
      </c>
      <c r="C656" s="20">
        <f>$J$4*'Punto de Medida'!D656</f>
        <v>0</v>
      </c>
      <c r="D656" s="9">
        <f ca="1">IF($I$13="SI",B656,'Energía Transada'!B656*'Energía Transada'!$I$15)</f>
        <v>325.00405702589995</v>
      </c>
      <c r="E656" s="20">
        <f ca="1">IF($I$13="SI",'Energía Transada'!C656*'Energía Transada'!$I$16,0)</f>
        <v>0</v>
      </c>
    </row>
    <row r="657" spans="1:5" x14ac:dyDescent="0.2">
      <c r="A657" s="8">
        <v>648</v>
      </c>
      <c r="B657" s="9">
        <f>$J$3*'Punto de Medida'!C657</f>
        <v>256.97915708709996</v>
      </c>
      <c r="C657" s="20">
        <f>$J$4*'Punto de Medida'!D657</f>
        <v>0</v>
      </c>
      <c r="D657" s="9">
        <f ca="1">IF($I$13="SI",B657,'Energía Transada'!B657*'Energía Transada'!$I$15)</f>
        <v>256.97915708709996</v>
      </c>
      <c r="E657" s="20">
        <f ca="1">IF($I$13="SI",'Energía Transada'!C657*'Energía Transada'!$I$16,0)</f>
        <v>0</v>
      </c>
    </row>
    <row r="658" spans="1:5" x14ac:dyDescent="0.2">
      <c r="A658" s="8">
        <v>649</v>
      </c>
      <c r="B658" s="9">
        <f>$J$3*'Punto de Medida'!C658</f>
        <v>354.20330366439998</v>
      </c>
      <c r="C658" s="20">
        <f>$J$4*'Punto de Medida'!D658</f>
        <v>0</v>
      </c>
      <c r="D658" s="9">
        <f ca="1">IF($I$13="SI",B658,'Energía Transada'!B658*'Energía Transada'!$I$15)</f>
        <v>354.20330366439998</v>
      </c>
      <c r="E658" s="20">
        <f ca="1">IF($I$13="SI",'Energía Transada'!C658*'Energía Transada'!$I$16,0)</f>
        <v>0</v>
      </c>
    </row>
    <row r="659" spans="1:5" x14ac:dyDescent="0.2">
      <c r="A659" s="8">
        <v>650</v>
      </c>
      <c r="B659" s="9">
        <f>$J$3*'Punto de Medida'!C659</f>
        <v>145.73942053439998</v>
      </c>
      <c r="C659" s="20">
        <f>$J$4*'Punto de Medida'!D659</f>
        <v>0</v>
      </c>
      <c r="D659" s="9">
        <f ca="1">IF($I$13="SI",B659,'Energía Transada'!B659*'Energía Transada'!$I$15)</f>
        <v>145.73942053439998</v>
      </c>
      <c r="E659" s="20">
        <f ca="1">IF($I$13="SI",'Energía Transada'!C659*'Energía Transada'!$I$16,0)</f>
        <v>0</v>
      </c>
    </row>
    <row r="660" spans="1:5" x14ac:dyDescent="0.2">
      <c r="A660" s="8">
        <v>651</v>
      </c>
      <c r="B660" s="9">
        <f>$J$3*'Punto de Medida'!C660</f>
        <v>22.970510732799998</v>
      </c>
      <c r="C660" s="20">
        <f>$J$4*'Punto de Medida'!D660</f>
        <v>0</v>
      </c>
      <c r="D660" s="9">
        <f ca="1">IF($I$13="SI",B660,'Energía Transada'!B660*'Energía Transada'!$I$15)</f>
        <v>22.970510732799998</v>
      </c>
      <c r="E660" s="20">
        <f ca="1">IF($I$13="SI",'Energía Transada'!C660*'Energía Transada'!$I$16,0)</f>
        <v>0</v>
      </c>
    </row>
    <row r="661" spans="1:5" x14ac:dyDescent="0.2">
      <c r="A661" s="8">
        <v>652</v>
      </c>
      <c r="B661" s="9">
        <f>$J$3*'Punto de Medida'!C661</f>
        <v>90.740485332999995</v>
      </c>
      <c r="C661" s="20">
        <f>$J$4*'Punto de Medida'!D661</f>
        <v>7.4402115026999995</v>
      </c>
      <c r="D661" s="9">
        <f ca="1">IF($I$13="SI",B661,'Energía Transada'!B661*'Energía Transada'!$I$15)</f>
        <v>90.740485332999995</v>
      </c>
      <c r="E661" s="20">
        <f ca="1">IF($I$13="SI",'Energía Transada'!C661*'Energía Transada'!$I$16,0)</f>
        <v>2.9262405282116912</v>
      </c>
    </row>
    <row r="662" spans="1:5" x14ac:dyDescent="0.2">
      <c r="A662" s="8">
        <v>653</v>
      </c>
      <c r="B662" s="9">
        <f>$J$3*'Punto de Medida'!C662</f>
        <v>14.300266952899999</v>
      </c>
      <c r="C662" s="20">
        <f>$J$4*'Punto de Medida'!D662</f>
        <v>0</v>
      </c>
      <c r="D662" s="9">
        <f ca="1">IF($I$13="SI",B662,'Energía Transada'!B662*'Energía Transada'!$I$15)</f>
        <v>14.300266952899999</v>
      </c>
      <c r="E662" s="20">
        <f ca="1">IF($I$13="SI",'Energía Transada'!C662*'Energía Transada'!$I$16,0)</f>
        <v>0</v>
      </c>
    </row>
    <row r="663" spans="1:5" x14ac:dyDescent="0.2">
      <c r="A663" s="8">
        <v>654</v>
      </c>
      <c r="B663" s="9">
        <f>$J$3*'Punto de Medida'!C663</f>
        <v>64.4991408737</v>
      </c>
      <c r="C663" s="20">
        <f>$J$4*'Punto de Medida'!D663</f>
        <v>3.2768930000000003E-4</v>
      </c>
      <c r="D663" s="9">
        <f ca="1">IF($I$13="SI",B663,'Energía Transada'!B663*'Energía Transada'!$I$15)</f>
        <v>64.4991408737</v>
      </c>
      <c r="E663" s="20">
        <f ca="1">IF($I$13="SI",'Energía Transada'!C663*'Energía Transada'!$I$16,0)</f>
        <v>1.2888043706463752E-4</v>
      </c>
    </row>
    <row r="664" spans="1:5" x14ac:dyDescent="0.2">
      <c r="A664" s="8">
        <v>655</v>
      </c>
      <c r="B664" s="9">
        <f>$J$3*'Punto de Medida'!C664</f>
        <v>16.9185018907</v>
      </c>
      <c r="C664" s="20">
        <f>$J$4*'Punto de Medida'!D664</f>
        <v>24.701278567199999</v>
      </c>
      <c r="D664" s="9">
        <f ca="1">IF($I$13="SI",B664,'Energía Transada'!B664*'Energía Transada'!$I$15)</f>
        <v>16.9185018907</v>
      </c>
      <c r="E664" s="20">
        <f ca="1">IF($I$13="SI",'Energía Transada'!C664*'Energía Transada'!$I$16,0)</f>
        <v>9.7150306030624094</v>
      </c>
    </row>
    <row r="665" spans="1:5" x14ac:dyDescent="0.2">
      <c r="A665" s="8">
        <v>656</v>
      </c>
      <c r="B665" s="9">
        <f>$J$3*'Punto de Medida'!C665</f>
        <v>1.9253761899999999E-2</v>
      </c>
      <c r="C665" s="20">
        <f>$J$4*'Punto de Medida'!D665</f>
        <v>99.002530931100011</v>
      </c>
      <c r="D665" s="9">
        <f ca="1">IF($I$13="SI",B665,'Energía Transada'!B665*'Energía Transada'!$I$15)</f>
        <v>1.9253761899999999E-2</v>
      </c>
      <c r="E665" s="20">
        <f ca="1">IF($I$13="SI",'Energía Transada'!C665*'Energía Transada'!$I$16,0)</f>
        <v>38.937766527333856</v>
      </c>
    </row>
    <row r="666" spans="1:5" x14ac:dyDescent="0.2">
      <c r="A666" s="8">
        <v>657</v>
      </c>
      <c r="B666" s="9">
        <f>$J$3*'Punto de Medida'!C666</f>
        <v>4.3796169999999997E-3</v>
      </c>
      <c r="C666" s="20">
        <f>$J$4*'Punto de Medida'!D666</f>
        <v>151.33077623309998</v>
      </c>
      <c r="D666" s="9">
        <f ca="1">IF($I$13="SI",B666,'Energía Transada'!B666*'Energía Transada'!$I$15)</f>
        <v>4.3796169999999997E-3</v>
      </c>
      <c r="E666" s="20">
        <f ca="1">IF($I$13="SI",'Energía Transada'!C666*'Energía Transada'!$I$16,0)</f>
        <v>59.518502991256604</v>
      </c>
    </row>
    <row r="667" spans="1:5" x14ac:dyDescent="0.2">
      <c r="A667" s="8">
        <v>658</v>
      </c>
      <c r="B667" s="9">
        <f>$J$3*'Punto de Medida'!C667</f>
        <v>11.792532894600001</v>
      </c>
      <c r="C667" s="20">
        <f>$J$4*'Punto de Medida'!D667</f>
        <v>133.7313371457</v>
      </c>
      <c r="D667" s="9">
        <f ca="1">IF($I$13="SI",B667,'Energía Transada'!B667*'Energía Transada'!$I$15)</f>
        <v>11.792532894600001</v>
      </c>
      <c r="E667" s="20">
        <f ca="1">IF($I$13="SI",'Energía Transada'!C667*'Energía Transada'!$I$16,0)</f>
        <v>52.596630956751433</v>
      </c>
    </row>
    <row r="668" spans="1:5" x14ac:dyDescent="0.2">
      <c r="A668" s="8">
        <v>659</v>
      </c>
      <c r="B668" s="9">
        <f>$J$3*'Punto de Medida'!C668</f>
        <v>0.88724855820000004</v>
      </c>
      <c r="C668" s="20">
        <f>$J$4*'Punto de Medida'!D668</f>
        <v>122.09602864829999</v>
      </c>
      <c r="D668" s="9">
        <f ca="1">IF($I$13="SI",B668,'Energía Transada'!B668*'Energía Transada'!$I$15)</f>
        <v>0.88724855820000004</v>
      </c>
      <c r="E668" s="20">
        <f ca="1">IF($I$13="SI",'Energía Transada'!C668*'Energía Transada'!$I$16,0)</f>
        <v>48.020455767244776</v>
      </c>
    </row>
    <row r="669" spans="1:5" x14ac:dyDescent="0.2">
      <c r="A669" s="8">
        <v>660</v>
      </c>
      <c r="B669" s="9">
        <f>$J$3*'Punto de Medida'!C669</f>
        <v>0</v>
      </c>
      <c r="C669" s="20">
        <f>$J$4*'Punto de Medida'!D669</f>
        <v>42.876055115299998</v>
      </c>
      <c r="D669" s="9">
        <f ca="1">IF($I$13="SI",B669,'Energía Transada'!B669*'Energía Transada'!$I$15)</f>
        <v>0</v>
      </c>
      <c r="E669" s="20">
        <f ca="1">IF($I$13="SI",'Energía Transada'!C669*'Energía Transada'!$I$16,0)</f>
        <v>16.863183274117741</v>
      </c>
    </row>
    <row r="670" spans="1:5" x14ac:dyDescent="0.2">
      <c r="A670" s="8">
        <v>661</v>
      </c>
      <c r="B670" s="9">
        <f>$J$3*'Punto de Medida'!C670</f>
        <v>0</v>
      </c>
      <c r="C670" s="20">
        <f>$J$4*'Punto de Medida'!D670</f>
        <v>210.85035135510003</v>
      </c>
      <c r="D670" s="9">
        <f ca="1">IF($I$13="SI",B670,'Energía Transada'!B670*'Energía Transada'!$I$15)</f>
        <v>0</v>
      </c>
      <c r="E670" s="20">
        <f ca="1">IF($I$13="SI",'Energía Transada'!C670*'Energía Transada'!$I$16,0)</f>
        <v>82.927594638816942</v>
      </c>
    </row>
    <row r="671" spans="1:5" x14ac:dyDescent="0.2">
      <c r="A671" s="8">
        <v>662</v>
      </c>
      <c r="B671" s="9">
        <f>$J$3*'Punto de Medida'!C671</f>
        <v>0</v>
      </c>
      <c r="C671" s="20">
        <f>$J$4*'Punto de Medida'!D671</f>
        <v>486.11357763000001</v>
      </c>
      <c r="D671" s="9">
        <f ca="1">IF($I$13="SI",B671,'Energía Transada'!B671*'Energía Transada'!$I$15)</f>
        <v>0</v>
      </c>
      <c r="E671" s="20">
        <f ca="1">IF($I$13="SI",'Energía Transada'!C671*'Energía Transada'!$I$16,0)</f>
        <v>191.18881925045764</v>
      </c>
    </row>
    <row r="672" spans="1:5" x14ac:dyDescent="0.2">
      <c r="A672" s="8">
        <v>663</v>
      </c>
      <c r="B672" s="9">
        <f>$J$3*'Punto de Medida'!C672</f>
        <v>2.1767330999999997E-3</v>
      </c>
      <c r="C672" s="20">
        <f>$J$4*'Punto de Medida'!D672</f>
        <v>574.86426148999999</v>
      </c>
      <c r="D672" s="9">
        <f ca="1">IF($I$13="SI",B672,'Energía Transada'!B672*'Energía Transada'!$I$15)</f>
        <v>2.1767330999999997E-3</v>
      </c>
      <c r="E672" s="20">
        <f ca="1">IF($I$13="SI",'Energía Transada'!C672*'Energía Transada'!$I$16,0)</f>
        <v>226.0945269609696</v>
      </c>
    </row>
    <row r="673" spans="1:5" x14ac:dyDescent="0.2">
      <c r="A673" s="8">
        <v>664</v>
      </c>
      <c r="B673" s="9">
        <f>$J$3*'Punto de Medida'!C673</f>
        <v>0</v>
      </c>
      <c r="C673" s="20">
        <f>$J$4*'Punto de Medida'!D673</f>
        <v>765.50234111999998</v>
      </c>
      <c r="D673" s="9">
        <f ca="1">IF($I$13="SI",B673,'Energía Transada'!B673*'Energía Transada'!$I$15)</f>
        <v>0</v>
      </c>
      <c r="E673" s="20">
        <f ca="1">IF($I$13="SI",'Energía Transada'!C673*'Energía Transada'!$I$16,0)</f>
        <v>301.07262061211281</v>
      </c>
    </row>
    <row r="674" spans="1:5" x14ac:dyDescent="0.2">
      <c r="A674" s="8">
        <v>665</v>
      </c>
      <c r="B674" s="9">
        <f>$J$3*'Punto de Medida'!C674</f>
        <v>0</v>
      </c>
      <c r="C674" s="20">
        <f>$J$4*'Punto de Medida'!D674</f>
        <v>860.86531922999995</v>
      </c>
      <c r="D674" s="9">
        <f ca="1">IF($I$13="SI",B674,'Energía Transada'!B674*'Energía Transada'!$I$15)</f>
        <v>0</v>
      </c>
      <c r="E674" s="20">
        <f ca="1">IF($I$13="SI",'Energía Transada'!C674*'Energía Transada'!$I$16,0)</f>
        <v>338.5789484006682</v>
      </c>
    </row>
    <row r="675" spans="1:5" x14ac:dyDescent="0.2">
      <c r="A675" s="8">
        <v>666</v>
      </c>
      <c r="B675" s="9">
        <f>$J$3*'Punto de Medida'!C675</f>
        <v>0</v>
      </c>
      <c r="C675" s="20">
        <f>$J$4*'Punto de Medida'!D675</f>
        <v>935.15385412000012</v>
      </c>
      <c r="D675" s="9">
        <f ca="1">IF($I$13="SI",B675,'Energía Transada'!B675*'Energía Transada'!$I$15)</f>
        <v>0</v>
      </c>
      <c r="E675" s="20">
        <f ca="1">IF($I$13="SI",'Energía Transada'!C675*'Energía Transada'!$I$16,0)</f>
        <v>367.79668253332005</v>
      </c>
    </row>
    <row r="676" spans="1:5" x14ac:dyDescent="0.2">
      <c r="A676" s="8">
        <v>667</v>
      </c>
      <c r="B676" s="9">
        <f>$J$3*'Punto de Medida'!C676</f>
        <v>0</v>
      </c>
      <c r="C676" s="20">
        <f>$J$4*'Punto de Medida'!D676</f>
        <v>813.46820181999999</v>
      </c>
      <c r="D676" s="9">
        <f ca="1">IF($I$13="SI",B676,'Energía Transada'!B676*'Energía Transada'!$I$15)</f>
        <v>0</v>
      </c>
      <c r="E676" s="20">
        <f ca="1">IF($I$13="SI",'Energía Transada'!C676*'Energía Transada'!$I$16,0)</f>
        <v>319.93762807862919</v>
      </c>
    </row>
    <row r="677" spans="1:5" x14ac:dyDescent="0.2">
      <c r="A677" s="8">
        <v>668</v>
      </c>
      <c r="B677" s="9">
        <f>$J$3*'Punto de Medida'!C677</f>
        <v>0</v>
      </c>
      <c r="C677" s="20">
        <f>$J$4*'Punto de Medida'!D677</f>
        <v>885.49772779</v>
      </c>
      <c r="D677" s="9">
        <f ca="1">IF($I$13="SI",B677,'Energía Transada'!B677*'Energía Transada'!$I$15)</f>
        <v>0</v>
      </c>
      <c r="E677" s="20">
        <f ca="1">IF($I$13="SI",'Energía Transada'!C677*'Energía Transada'!$I$16,0)</f>
        <v>348.26689238043048</v>
      </c>
    </row>
    <row r="678" spans="1:5" x14ac:dyDescent="0.2">
      <c r="A678" s="8">
        <v>669</v>
      </c>
      <c r="B678" s="9">
        <f>$J$3*'Punto de Medida'!C678</f>
        <v>6.6204535753000009</v>
      </c>
      <c r="C678" s="20">
        <f>$J$4*'Punto de Medida'!D678</f>
        <v>1096.9385008299998</v>
      </c>
      <c r="D678" s="9">
        <f ca="1">IF($I$13="SI",B678,'Energía Transada'!B678*'Energía Transada'!$I$15)</f>
        <v>6.6204535753000009</v>
      </c>
      <c r="E678" s="20">
        <f ca="1">IF($I$13="SI",'Energía Transada'!C678*'Energía Transada'!$I$16,0)</f>
        <v>431.42670029201014</v>
      </c>
    </row>
    <row r="679" spans="1:5" x14ac:dyDescent="0.2">
      <c r="A679" s="8">
        <v>670</v>
      </c>
      <c r="B679" s="9">
        <f>$J$3*'Punto de Medida'!C679</f>
        <v>13.942877697399998</v>
      </c>
      <c r="C679" s="20">
        <f>$J$4*'Punto de Medida'!D679</f>
        <v>1165.45136419</v>
      </c>
      <c r="D679" s="9">
        <f ca="1">IF($I$13="SI",B679,'Energía Transada'!B679*'Energía Transada'!$I$15)</f>
        <v>13.942877697399998</v>
      </c>
      <c r="E679" s="20">
        <f ca="1">IF($I$13="SI",'Energía Transada'!C679*'Energía Transada'!$I$16,0)</f>
        <v>458.372858663329</v>
      </c>
    </row>
    <row r="680" spans="1:5" x14ac:dyDescent="0.2">
      <c r="A680" s="8">
        <v>671</v>
      </c>
      <c r="B680" s="9">
        <f>$J$3*'Punto de Medida'!C680</f>
        <v>0.88432331729999991</v>
      </c>
      <c r="C680" s="20">
        <f>$J$4*'Punto de Medida'!D680</f>
        <v>1222.9962559199998</v>
      </c>
      <c r="D680" s="9">
        <f ca="1">IF($I$13="SI",B680,'Energía Transada'!B680*'Energía Transada'!$I$15)</f>
        <v>0.88432331729999991</v>
      </c>
      <c r="E680" s="20">
        <f ca="1">IF($I$13="SI",'Energía Transada'!C680*'Energía Transada'!$I$16,0)</f>
        <v>481.00530591442822</v>
      </c>
    </row>
    <row r="681" spans="1:5" x14ac:dyDescent="0.2">
      <c r="A681" s="8">
        <v>672</v>
      </c>
      <c r="B681" s="9">
        <f>$J$3*'Punto de Medida'!C681</f>
        <v>11.443682988100001</v>
      </c>
      <c r="C681" s="20">
        <f>$J$4*'Punto de Medida'!D681</f>
        <v>1114.9938407700001</v>
      </c>
      <c r="D681" s="9">
        <f ca="1">IF($I$13="SI",B681,'Energía Transada'!B681*'Energía Transada'!$I$15)</f>
        <v>11.443682988100001</v>
      </c>
      <c r="E681" s="20">
        <f ca="1">IF($I$13="SI",'Energía Transada'!C681*'Energía Transada'!$I$16,0)</f>
        <v>438.52787845931022</v>
      </c>
    </row>
    <row r="682" spans="1:5" x14ac:dyDescent="0.2">
      <c r="A682" s="8">
        <v>673</v>
      </c>
      <c r="B682" s="9">
        <f>$J$3*'Punto de Medida'!C682</f>
        <v>37.342324712299998</v>
      </c>
      <c r="C682" s="20">
        <f>$J$4*'Punto de Medida'!D682</f>
        <v>1137.79877485</v>
      </c>
      <c r="D682" s="9">
        <f ca="1">IF($I$13="SI",B682,'Energía Transada'!B682*'Energía Transada'!$I$15)</f>
        <v>37.342324712299998</v>
      </c>
      <c r="E682" s="20">
        <f ca="1">IF($I$13="SI",'Energía Transada'!C682*'Energía Transada'!$I$16,0)</f>
        <v>447.49707541343912</v>
      </c>
    </row>
    <row r="683" spans="1:5" x14ac:dyDescent="0.2">
      <c r="A683" s="8">
        <v>674</v>
      </c>
      <c r="B683" s="9">
        <f>$J$3*'Punto de Medida'!C683</f>
        <v>37.482819050700002</v>
      </c>
      <c r="C683" s="20">
        <f>$J$4*'Punto de Medida'!D683</f>
        <v>1078.4396791300001</v>
      </c>
      <c r="D683" s="9">
        <f ca="1">IF($I$13="SI",B683,'Energía Transada'!B683*'Energía Transada'!$I$15)</f>
        <v>37.482819050700002</v>
      </c>
      <c r="E683" s="20">
        <f ca="1">IF($I$13="SI",'Energía Transada'!C683*'Energía Transada'!$I$16,0)</f>
        <v>424.15110042995553</v>
      </c>
    </row>
    <row r="684" spans="1:5" x14ac:dyDescent="0.2">
      <c r="A684" s="8">
        <v>675</v>
      </c>
      <c r="B684" s="9">
        <f>$J$3*'Punto de Medida'!C684</f>
        <v>109.38363789789997</v>
      </c>
      <c r="C684" s="20">
        <f>$J$4*'Punto de Medida'!D684</f>
        <v>1020.42760495</v>
      </c>
      <c r="D684" s="9">
        <f ca="1">IF($I$13="SI",B684,'Energía Transada'!B684*'Energía Transada'!$I$15)</f>
        <v>109.38363789789997</v>
      </c>
      <c r="E684" s="20">
        <f ca="1">IF($I$13="SI",'Energía Transada'!C684*'Energía Transada'!$I$16,0)</f>
        <v>401.33490998570068</v>
      </c>
    </row>
    <row r="685" spans="1:5" x14ac:dyDescent="0.2">
      <c r="A685" s="8">
        <v>676</v>
      </c>
      <c r="B685" s="9">
        <f>$J$3*'Punto de Medida'!C685</f>
        <v>187.35014270170001</v>
      </c>
      <c r="C685" s="20">
        <f>$J$4*'Punto de Medida'!D685</f>
        <v>872.76033307</v>
      </c>
      <c r="D685" s="9">
        <f ca="1">IF($I$13="SI",B685,'Energía Transada'!B685*'Energía Transada'!$I$15)</f>
        <v>187.35014270170001</v>
      </c>
      <c r="E685" s="20">
        <f ca="1">IF($I$13="SI",'Energía Transada'!C685*'Energía Transada'!$I$16,0)</f>
        <v>343.25726588796215</v>
      </c>
    </row>
    <row r="686" spans="1:5" x14ac:dyDescent="0.2">
      <c r="A686" s="8">
        <v>677</v>
      </c>
      <c r="B686" s="9">
        <f>$J$3*'Punto de Medida'!C686</f>
        <v>115.98494098769999</v>
      </c>
      <c r="C686" s="20">
        <f>$J$4*'Punto de Medida'!D686</f>
        <v>943.16685096000003</v>
      </c>
      <c r="D686" s="9">
        <f ca="1">IF($I$13="SI",B686,'Energía Transada'!B686*'Energía Transada'!$I$15)</f>
        <v>115.98494098769999</v>
      </c>
      <c r="E686" s="20">
        <f ca="1">IF($I$13="SI",'Energía Transada'!C686*'Energía Transada'!$I$16,0)</f>
        <v>370.94819994611549</v>
      </c>
    </row>
    <row r="687" spans="1:5" x14ac:dyDescent="0.2">
      <c r="A687" s="8">
        <v>678</v>
      </c>
      <c r="B687" s="9">
        <f>$J$3*'Punto de Medida'!C687</f>
        <v>200.28043962719997</v>
      </c>
      <c r="C687" s="20">
        <f>$J$4*'Punto de Medida'!D687</f>
        <v>998.05597240999987</v>
      </c>
      <c r="D687" s="9">
        <f ca="1">IF($I$13="SI",B687,'Energía Transada'!B687*'Energía Transada'!$I$15)</f>
        <v>200.28043962719997</v>
      </c>
      <c r="E687" s="20">
        <f ca="1">IF($I$13="SI",'Energía Transada'!C687*'Energía Transada'!$I$16,0)</f>
        <v>392.53613083848808</v>
      </c>
    </row>
    <row r="688" spans="1:5" x14ac:dyDescent="0.2">
      <c r="A688" s="8">
        <v>679</v>
      </c>
      <c r="B688" s="9">
        <f>$J$3*'Punto de Medida'!C688</f>
        <v>363.12039848799998</v>
      </c>
      <c r="C688" s="20">
        <f>$J$4*'Punto de Medida'!D688</f>
        <v>1139.90520115</v>
      </c>
      <c r="D688" s="9">
        <f ca="1">IF($I$13="SI",B688,'Energía Transada'!B688*'Energía Transada'!$I$15)</f>
        <v>363.12039848799998</v>
      </c>
      <c r="E688" s="20">
        <f ca="1">IF($I$13="SI",'Energía Transada'!C688*'Energía Transada'!$I$16,0)</f>
        <v>448.32553439024565</v>
      </c>
    </row>
    <row r="689" spans="1:5" x14ac:dyDescent="0.2">
      <c r="A689" s="8">
        <v>680</v>
      </c>
      <c r="B689" s="9">
        <f>$J$3*'Punto de Medida'!C689</f>
        <v>270.56887808519997</v>
      </c>
      <c r="C689" s="20">
        <f>$J$4*'Punto de Medida'!D689</f>
        <v>1123.4754725299999</v>
      </c>
      <c r="D689" s="9">
        <f ca="1">IF($I$13="SI",B689,'Energía Transada'!B689*'Energía Transada'!$I$15)</f>
        <v>270.56887808519997</v>
      </c>
      <c r="E689" s="20">
        <f ca="1">IF($I$13="SI",'Energía Transada'!C689*'Energía Transada'!$I$16,0)</f>
        <v>441.86371032275554</v>
      </c>
    </row>
    <row r="690" spans="1:5" x14ac:dyDescent="0.2">
      <c r="A690" s="8">
        <v>681</v>
      </c>
      <c r="B690" s="9">
        <f>$J$3*'Punto de Medida'!C690</f>
        <v>323.05190786300005</v>
      </c>
      <c r="C690" s="20">
        <f>$J$4*'Punto de Medida'!D690</f>
        <v>1163.3853570700001</v>
      </c>
      <c r="D690" s="9">
        <f ca="1">IF($I$13="SI",B690,'Energía Transada'!B690*'Energía Transada'!$I$15)</f>
        <v>323.05190786300005</v>
      </c>
      <c r="E690" s="20">
        <f ca="1">IF($I$13="SI",'Energía Transada'!C690*'Energía Transada'!$I$16,0)</f>
        <v>457.56029657904901</v>
      </c>
    </row>
    <row r="691" spans="1:5" x14ac:dyDescent="0.2">
      <c r="A691" s="8">
        <v>682</v>
      </c>
      <c r="B691" s="9">
        <f>$J$3*'Punto de Medida'!C691</f>
        <v>236.10651346719999</v>
      </c>
      <c r="C691" s="20">
        <f>$J$4*'Punto de Medida'!D691</f>
        <v>1204.98030507</v>
      </c>
      <c r="D691" s="9">
        <f ca="1">IF($I$13="SI",B691,'Energía Transada'!B691*'Energía Transada'!$I$15)</f>
        <v>236.10651346719999</v>
      </c>
      <c r="E691" s="20">
        <f ca="1">IF($I$13="SI",'Energía Transada'!C691*'Energía Transada'!$I$16,0)</f>
        <v>473.91961950451793</v>
      </c>
    </row>
    <row r="692" spans="1:5" x14ac:dyDescent="0.2">
      <c r="A692" s="8">
        <v>683</v>
      </c>
      <c r="B692" s="9">
        <f>$J$3*'Punto de Medida'!C692</f>
        <v>140.66925582609997</v>
      </c>
      <c r="C692" s="20">
        <f>$J$4*'Punto de Medida'!D692</f>
        <v>1040.82570573</v>
      </c>
      <c r="D692" s="9">
        <f ca="1">IF($I$13="SI",B692,'Energía Transada'!B692*'Energía Transada'!$I$15)</f>
        <v>140.66925582609997</v>
      </c>
      <c r="E692" s="20">
        <f ca="1">IF($I$13="SI",'Energía Transada'!C692*'Energía Transada'!$I$16,0)</f>
        <v>409.35749767414489</v>
      </c>
    </row>
    <row r="693" spans="1:5" x14ac:dyDescent="0.2">
      <c r="A693" s="8">
        <v>684</v>
      </c>
      <c r="B693" s="9">
        <f>$J$3*'Punto de Medida'!C693</f>
        <v>121.51468844729999</v>
      </c>
      <c r="C693" s="20">
        <f>$J$4*'Punto de Medida'!D693</f>
        <v>831.77506904999996</v>
      </c>
      <c r="D693" s="9">
        <f ca="1">IF($I$13="SI",B693,'Energía Transada'!B693*'Energía Transada'!$I$15)</f>
        <v>121.51468844729999</v>
      </c>
      <c r="E693" s="20">
        <f ca="1">IF($I$13="SI",'Energía Transada'!C693*'Energía Transada'!$I$16,0)</f>
        <v>327.13773210975467</v>
      </c>
    </row>
    <row r="694" spans="1:5" x14ac:dyDescent="0.2">
      <c r="A694" s="8">
        <v>685</v>
      </c>
      <c r="B694" s="9">
        <f>$J$3*'Punto de Medida'!C694</f>
        <v>120.28888798359999</v>
      </c>
      <c r="C694" s="20">
        <f>$J$4*'Punto de Medida'!D694</f>
        <v>730.17137041000001</v>
      </c>
      <c r="D694" s="9">
        <f ca="1">IF($I$13="SI",B694,'Energía Transada'!B694*'Energía Transada'!$I$15)</f>
        <v>120.28888798359999</v>
      </c>
      <c r="E694" s="20">
        <f ca="1">IF($I$13="SI",'Energía Transada'!C694*'Energía Transada'!$I$16,0)</f>
        <v>287.17692445412814</v>
      </c>
    </row>
    <row r="695" spans="1:5" x14ac:dyDescent="0.2">
      <c r="A695" s="8">
        <v>686</v>
      </c>
      <c r="B695" s="9">
        <f>$J$3*'Punto de Medida'!C695</f>
        <v>102.39382501989999</v>
      </c>
      <c r="C695" s="20">
        <f>$J$4*'Punto de Medida'!D695</f>
        <v>831.36182625000004</v>
      </c>
      <c r="D695" s="9">
        <f ca="1">IF($I$13="SI",B695,'Energía Transada'!B695*'Energía Transada'!$I$15)</f>
        <v>102.39382501989999</v>
      </c>
      <c r="E695" s="20">
        <f ca="1">IF($I$13="SI",'Energía Transada'!C695*'Energía Transada'!$I$16,0)</f>
        <v>326.97520341968817</v>
      </c>
    </row>
    <row r="696" spans="1:5" x14ac:dyDescent="0.2">
      <c r="A696" s="8">
        <v>687</v>
      </c>
      <c r="B696" s="9">
        <f>$J$3*'Punto de Medida'!C696</f>
        <v>103.99148575079998</v>
      </c>
      <c r="C696" s="20">
        <f>$J$4*'Punto de Medida'!D696</f>
        <v>891.42200381000009</v>
      </c>
      <c r="D696" s="9">
        <f ca="1">IF($I$13="SI",B696,'Energía Transada'!B696*'Energía Transada'!$I$15)</f>
        <v>103.99148575079998</v>
      </c>
      <c r="E696" s="20">
        <f ca="1">IF($I$13="SI",'Energía Transada'!C696*'Energía Transada'!$I$16,0)</f>
        <v>350.59691439442111</v>
      </c>
    </row>
    <row r="697" spans="1:5" x14ac:dyDescent="0.2">
      <c r="A697" s="8">
        <v>688</v>
      </c>
      <c r="B697" s="9">
        <f>$J$3*'Punto de Medida'!C697</f>
        <v>173.1684551818</v>
      </c>
      <c r="C697" s="20">
        <f>$J$4*'Punto de Medida'!D697</f>
        <v>780.97219394999991</v>
      </c>
      <c r="D697" s="9">
        <f ca="1">IF($I$13="SI",B697,'Energía Transada'!B697*'Energía Transada'!$I$15)</f>
        <v>173.1684551818</v>
      </c>
      <c r="E697" s="20">
        <f ca="1">IF($I$13="SI",'Energía Transada'!C697*'Energía Transada'!$I$16,0)</f>
        <v>307.15692484193056</v>
      </c>
    </row>
    <row r="698" spans="1:5" x14ac:dyDescent="0.2">
      <c r="A698" s="8">
        <v>689</v>
      </c>
      <c r="B698" s="9">
        <f>$J$3*'Punto de Medida'!C698</f>
        <v>259.47315049429994</v>
      </c>
      <c r="C698" s="20">
        <f>$J$4*'Punto de Medida'!D698</f>
        <v>800.11934740000004</v>
      </c>
      <c r="D698" s="9">
        <f ca="1">IF($I$13="SI",B698,'Energía Transada'!B698*'Energía Transada'!$I$15)</f>
        <v>259.47315049429994</v>
      </c>
      <c r="E698" s="20">
        <f ca="1">IF($I$13="SI",'Energía Transada'!C698*'Energía Transada'!$I$16,0)</f>
        <v>314.68751404694791</v>
      </c>
    </row>
    <row r="699" spans="1:5" x14ac:dyDescent="0.2">
      <c r="A699" s="8">
        <v>690</v>
      </c>
      <c r="B699" s="9">
        <f>$J$3*'Punto de Medida'!C699</f>
        <v>232.00473013130002</v>
      </c>
      <c r="C699" s="20">
        <f>$J$4*'Punto de Medida'!D699</f>
        <v>861.65568272000007</v>
      </c>
      <c r="D699" s="9">
        <f ca="1">IF($I$13="SI",B699,'Energía Transada'!B699*'Energía Transada'!$I$15)</f>
        <v>232.00473013130002</v>
      </c>
      <c r="E699" s="20">
        <f ca="1">IF($I$13="SI",'Energía Transada'!C699*'Energía Transada'!$I$16,0)</f>
        <v>338.88979892899226</v>
      </c>
    </row>
    <row r="700" spans="1:5" x14ac:dyDescent="0.2">
      <c r="A700" s="8">
        <v>691</v>
      </c>
      <c r="B700" s="9">
        <f>$J$3*'Punto de Medida'!C700</f>
        <v>160.907861744</v>
      </c>
      <c r="C700" s="20">
        <f>$J$4*'Punto de Medida'!D700</f>
        <v>596.87651329999994</v>
      </c>
      <c r="D700" s="9">
        <f ca="1">IF($I$13="SI",B700,'Energía Transada'!B700*'Energía Transada'!$I$15)</f>
        <v>160.907861744</v>
      </c>
      <c r="E700" s="20">
        <f ca="1">IF($I$13="SI",'Energía Transada'!C700*'Energía Transada'!$I$16,0)</f>
        <v>234.75196140893496</v>
      </c>
    </row>
    <row r="701" spans="1:5" x14ac:dyDescent="0.2">
      <c r="A701" s="8">
        <v>692</v>
      </c>
      <c r="B701" s="9">
        <f>$J$3*'Punto de Medida'!C701</f>
        <v>235.05760523230001</v>
      </c>
      <c r="C701" s="20">
        <f>$J$4*'Punto de Medida'!D701</f>
        <v>684.88329547000012</v>
      </c>
      <c r="D701" s="9">
        <f ca="1">IF($I$13="SI",B701,'Energía Transada'!B701*'Energía Transada'!$I$15)</f>
        <v>235.05760523230001</v>
      </c>
      <c r="E701" s="20">
        <f ca="1">IF($I$13="SI",'Energía Transada'!C701*'Energía Transada'!$I$16,0)</f>
        <v>269.36509205043581</v>
      </c>
    </row>
    <row r="702" spans="1:5" x14ac:dyDescent="0.2">
      <c r="A702" s="8">
        <v>693</v>
      </c>
      <c r="B702" s="9">
        <f>$J$3*'Punto de Medida'!C702</f>
        <v>202.20265178439996</v>
      </c>
      <c r="C702" s="20">
        <f>$J$4*'Punto de Medida'!D702</f>
        <v>886.50108286</v>
      </c>
      <c r="D702" s="9">
        <f ca="1">IF($I$13="SI",B702,'Energía Transada'!B702*'Energía Transada'!$I$15)</f>
        <v>202.20265178439996</v>
      </c>
      <c r="E702" s="20">
        <f ca="1">IF($I$13="SI",'Energía Transada'!C702*'Energía Transada'!$I$16,0)</f>
        <v>348.66151265015742</v>
      </c>
    </row>
    <row r="703" spans="1:5" x14ac:dyDescent="0.2">
      <c r="A703" s="8">
        <v>694</v>
      </c>
      <c r="B703" s="9">
        <f>$J$3*'Punto de Medida'!C703</f>
        <v>110.20476755019999</v>
      </c>
      <c r="C703" s="20">
        <f>$J$4*'Punto de Medida'!D703</f>
        <v>629.71600230999991</v>
      </c>
      <c r="D703" s="9">
        <f ca="1">IF($I$13="SI",B703,'Energía Transada'!B703*'Energía Transada'!$I$15)</f>
        <v>110.20476755019999</v>
      </c>
      <c r="E703" s="20">
        <f ca="1">IF($I$13="SI",'Energía Transada'!C703*'Energía Transada'!$I$16,0)</f>
        <v>247.66775602471324</v>
      </c>
    </row>
    <row r="704" spans="1:5" x14ac:dyDescent="0.2">
      <c r="A704" s="8">
        <v>695</v>
      </c>
      <c r="B704" s="9">
        <f>$J$3*'Punto de Medida'!C704</f>
        <v>130.41065173389998</v>
      </c>
      <c r="C704" s="20">
        <f>$J$4*'Punto de Medida'!D704</f>
        <v>603.46002968000005</v>
      </c>
      <c r="D704" s="9">
        <f ca="1">IF($I$13="SI",B704,'Energía Transada'!B704*'Energía Transada'!$I$15)</f>
        <v>130.41065173389998</v>
      </c>
      <c r="E704" s="20">
        <f ca="1">IF($I$13="SI",'Energía Transada'!C704*'Energía Transada'!$I$16,0)</f>
        <v>237.34126313003668</v>
      </c>
    </row>
    <row r="705" spans="1:5" x14ac:dyDescent="0.2">
      <c r="A705" s="8">
        <v>696</v>
      </c>
      <c r="B705" s="9">
        <f>$J$3*'Punto de Medida'!C705</f>
        <v>132.35402616920001</v>
      </c>
      <c r="C705" s="20">
        <f>$J$4*'Punto de Medida'!D705</f>
        <v>655.88766271999998</v>
      </c>
      <c r="D705" s="9">
        <f ca="1">IF($I$13="SI",B705,'Energía Transada'!B705*'Energía Transada'!$I$15)</f>
        <v>132.35402616920001</v>
      </c>
      <c r="E705" s="20">
        <f ca="1">IF($I$13="SI",'Energía Transada'!C705*'Energía Transada'!$I$16,0)</f>
        <v>257.9610888627036</v>
      </c>
    </row>
    <row r="706" spans="1:5" x14ac:dyDescent="0.2">
      <c r="A706" s="8">
        <v>697</v>
      </c>
      <c r="B706" s="9">
        <f>$J$3*'Punto de Medida'!C706</f>
        <v>81.818743831099994</v>
      </c>
      <c r="C706" s="20">
        <f>$J$4*'Punto de Medida'!D706</f>
        <v>639.66883963999999</v>
      </c>
      <c r="D706" s="9">
        <f ca="1">IF($I$13="SI",B706,'Energía Transada'!B706*'Energía Transada'!$I$15)</f>
        <v>81.818743831099994</v>
      </c>
      <c r="E706" s="20">
        <f ca="1">IF($I$13="SI",'Energía Transada'!C706*'Energía Transada'!$I$16,0)</f>
        <v>251.58221409558601</v>
      </c>
    </row>
    <row r="707" spans="1:5" x14ac:dyDescent="0.2">
      <c r="A707" s="8">
        <v>698</v>
      </c>
      <c r="B707" s="9">
        <f>$J$3*'Punto de Medida'!C707</f>
        <v>135.4869866935</v>
      </c>
      <c r="C707" s="20">
        <f>$J$4*'Punto de Medida'!D707</f>
        <v>633.67187116000002</v>
      </c>
      <c r="D707" s="9">
        <f ca="1">IF($I$13="SI",B707,'Energía Transada'!B707*'Energía Transada'!$I$15)</f>
        <v>135.4869866935</v>
      </c>
      <c r="E707" s="20">
        <f ca="1">IF($I$13="SI",'Energía Transada'!C707*'Energía Transada'!$I$16,0)</f>
        <v>249.22360208486353</v>
      </c>
    </row>
    <row r="708" spans="1:5" x14ac:dyDescent="0.2">
      <c r="A708" s="8">
        <v>699</v>
      </c>
      <c r="B708" s="9">
        <f>$J$3*'Punto de Medida'!C708</f>
        <v>103.1426330084</v>
      </c>
      <c r="C708" s="20">
        <f>$J$4*'Punto de Medida'!D708</f>
        <v>444.96880050999999</v>
      </c>
      <c r="D708" s="9">
        <f ca="1">IF($I$13="SI",B708,'Energía Transada'!B708*'Energía Transada'!$I$15)</f>
        <v>103.1426330084</v>
      </c>
      <c r="E708" s="20">
        <f ca="1">IF($I$13="SI",'Energía Transada'!C708*'Energía Transada'!$I$16,0)</f>
        <v>175.00654885544415</v>
      </c>
    </row>
    <row r="709" spans="1:5" x14ac:dyDescent="0.2">
      <c r="A709" s="8">
        <v>700</v>
      </c>
      <c r="B709" s="9">
        <f>$J$3*'Punto de Medida'!C709</f>
        <v>98.296213517699996</v>
      </c>
      <c r="C709" s="20">
        <f>$J$4*'Punto de Medida'!D709</f>
        <v>495.93773128999999</v>
      </c>
      <c r="D709" s="9">
        <f ca="1">IF($I$13="SI",B709,'Energía Transada'!B709*'Energía Transada'!$I$15)</f>
        <v>98.296213517699996</v>
      </c>
      <c r="E709" s="20">
        <f ca="1">IF($I$13="SI",'Energía Transada'!C709*'Energía Transada'!$I$16,0)</f>
        <v>195.0526659414877</v>
      </c>
    </row>
    <row r="710" spans="1:5" x14ac:dyDescent="0.2">
      <c r="A710" s="8">
        <v>701</v>
      </c>
      <c r="B710" s="9">
        <f>$J$3*'Punto de Medida'!C710</f>
        <v>194.33351493939998</v>
      </c>
      <c r="C710" s="20">
        <f>$J$4*'Punto de Medida'!D710</f>
        <v>472.64466815999998</v>
      </c>
      <c r="D710" s="9">
        <f ca="1">IF($I$13="SI",B710,'Energía Transada'!B710*'Energía Transada'!$I$15)</f>
        <v>194.33351493939998</v>
      </c>
      <c r="E710" s="20">
        <f ca="1">IF($I$13="SI",'Energía Transada'!C710*'Energía Transada'!$I$16,0)</f>
        <v>185.89148748137748</v>
      </c>
    </row>
    <row r="711" spans="1:5" x14ac:dyDescent="0.2">
      <c r="A711" s="8">
        <v>702</v>
      </c>
      <c r="B711" s="9">
        <f>$J$3*'Punto de Medida'!C711</f>
        <v>148.74437291409998</v>
      </c>
      <c r="C711" s="20">
        <f>$J$4*'Punto de Medida'!D711</f>
        <v>443.87331487999995</v>
      </c>
      <c r="D711" s="9">
        <f ca="1">IF($I$13="SI",B711,'Energía Transada'!B711*'Energía Transada'!$I$15)</f>
        <v>148.74437291409998</v>
      </c>
      <c r="E711" s="20">
        <f ca="1">IF($I$13="SI",'Energía Transada'!C711*'Energía Transada'!$I$16,0)</f>
        <v>174.57569357029314</v>
      </c>
    </row>
    <row r="712" spans="1:5" x14ac:dyDescent="0.2">
      <c r="A712" s="8">
        <v>703</v>
      </c>
      <c r="B712" s="9">
        <f>$J$3*'Punto de Medida'!C712</f>
        <v>44.4286170293</v>
      </c>
      <c r="C712" s="20">
        <f>$J$4*'Punto de Medida'!D712</f>
        <v>340.59385807000001</v>
      </c>
      <c r="D712" s="9">
        <f ca="1">IF($I$13="SI",B712,'Energía Transada'!B712*'Energía Transada'!$I$15)</f>
        <v>44.4286170293</v>
      </c>
      <c r="E712" s="20">
        <f ca="1">IF($I$13="SI",'Energía Transada'!C712*'Energía Transada'!$I$16,0)</f>
        <v>133.95580902273196</v>
      </c>
    </row>
    <row r="713" spans="1:5" x14ac:dyDescent="0.2">
      <c r="A713" s="8">
        <v>704</v>
      </c>
      <c r="B713" s="9">
        <f>$J$3*'Punto de Medida'!C713</f>
        <v>3.4596189517999996</v>
      </c>
      <c r="C713" s="20">
        <f>$J$4*'Punto de Medida'!D713</f>
        <v>482.93733175</v>
      </c>
      <c r="D713" s="9">
        <f ca="1">IF($I$13="SI",B713,'Energía Transada'!B713*'Energía Transada'!$I$15)</f>
        <v>3.4596189517999996</v>
      </c>
      <c r="E713" s="20">
        <f ca="1">IF($I$13="SI",'Energía Transada'!C713*'Energía Transada'!$I$16,0)</f>
        <v>189.93959946440069</v>
      </c>
    </row>
    <row r="714" spans="1:5" x14ac:dyDescent="0.2">
      <c r="A714" s="8">
        <v>705</v>
      </c>
      <c r="B714" s="9">
        <f>$J$3*'Punto de Medida'!C714</f>
        <v>0</v>
      </c>
      <c r="C714" s="20">
        <f>$J$4*'Punto de Medida'!D714</f>
        <v>485.04132720999996</v>
      </c>
      <c r="D714" s="9">
        <f ca="1">IF($I$13="SI",B714,'Energía Transada'!B714*'Energía Transada'!$I$15)</f>
        <v>0</v>
      </c>
      <c r="E714" s="20">
        <f ca="1">IF($I$13="SI",'Energía Transada'!C714*'Energía Transada'!$I$16,0)</f>
        <v>190.76710239008918</v>
      </c>
    </row>
    <row r="715" spans="1:5" x14ac:dyDescent="0.2">
      <c r="A715" s="8">
        <v>706</v>
      </c>
      <c r="B715" s="9">
        <f>$J$3*'Punto de Medida'!C715</f>
        <v>0</v>
      </c>
      <c r="C715" s="20">
        <f>$J$4*'Punto de Medida'!D715</f>
        <v>476.38264495999999</v>
      </c>
      <c r="D715" s="9">
        <f ca="1">IF($I$13="SI",B715,'Energía Transada'!B715*'Energía Transada'!$I$15)</f>
        <v>0</v>
      </c>
      <c r="E715" s="20">
        <f ca="1">IF($I$13="SI",'Energía Transada'!C715*'Energía Transada'!$I$16,0)</f>
        <v>187.36163644175392</v>
      </c>
    </row>
    <row r="716" spans="1:5" x14ac:dyDescent="0.2">
      <c r="A716" s="8">
        <v>707</v>
      </c>
      <c r="B716" s="9">
        <f>$J$3*'Punto de Medida'!C716</f>
        <v>0</v>
      </c>
      <c r="C716" s="20">
        <f>$J$4*'Punto de Medida'!D716</f>
        <v>254.77852556999997</v>
      </c>
      <c r="D716" s="9">
        <f ca="1">IF($I$13="SI",B716,'Energía Transada'!B716*'Energía Transada'!$I$15)</f>
        <v>0</v>
      </c>
      <c r="E716" s="20">
        <f ca="1">IF($I$13="SI",'Energía Transada'!C716*'Energía Transada'!$I$16,0)</f>
        <v>100.20457711052975</v>
      </c>
    </row>
    <row r="717" spans="1:5" x14ac:dyDescent="0.2">
      <c r="A717" s="8">
        <v>708</v>
      </c>
      <c r="B717" s="9">
        <f>$J$3*'Punto de Medida'!C717</f>
        <v>0</v>
      </c>
      <c r="C717" s="20">
        <f>$J$4*'Punto de Medida'!D717</f>
        <v>390.64394426000001</v>
      </c>
      <c r="D717" s="9">
        <f ca="1">IF($I$13="SI",B717,'Energía Transada'!B717*'Energía Transada'!$I$15)</f>
        <v>0</v>
      </c>
      <c r="E717" s="20">
        <f ca="1">IF($I$13="SI",'Energía Transada'!C717*'Energía Transada'!$I$16,0)</f>
        <v>153.6405438715353</v>
      </c>
    </row>
    <row r="718" spans="1:5" x14ac:dyDescent="0.2">
      <c r="A718" s="8">
        <v>709</v>
      </c>
      <c r="B718" s="9">
        <f>$J$3*'Punto de Medida'!C718</f>
        <v>13.896744518999999</v>
      </c>
      <c r="C718" s="20">
        <f>$J$4*'Punto de Medida'!D718</f>
        <v>430.85859752000005</v>
      </c>
      <c r="D718" s="9">
        <f ca="1">IF($I$13="SI",B718,'Energía Transada'!B718*'Energía Transada'!$I$15)</f>
        <v>13.896744518999999</v>
      </c>
      <c r="E718" s="20">
        <f ca="1">IF($I$13="SI",'Energía Transada'!C718*'Energía Transada'!$I$16,0)</f>
        <v>169.45699588431586</v>
      </c>
    </row>
    <row r="719" spans="1:5" x14ac:dyDescent="0.2">
      <c r="A719" s="8">
        <v>710</v>
      </c>
      <c r="B719" s="9">
        <f>$J$3*'Punto de Medida'!C719</f>
        <v>0</v>
      </c>
      <c r="C719" s="20">
        <f>$J$4*'Punto de Medida'!D719</f>
        <v>273.46394087580001</v>
      </c>
      <c r="D719" s="9">
        <f ca="1">IF($I$13="SI",B719,'Energía Transada'!B719*'Energía Transada'!$I$15)</f>
        <v>0</v>
      </c>
      <c r="E719" s="20">
        <f ca="1">IF($I$13="SI",'Energía Transada'!C719*'Energía Transada'!$I$16,0)</f>
        <v>107.55356437177318</v>
      </c>
    </row>
    <row r="720" spans="1:5" x14ac:dyDescent="0.2">
      <c r="A720" s="8">
        <v>711</v>
      </c>
      <c r="B720" s="9">
        <f>$J$3*'Punto de Medida'!C720</f>
        <v>0</v>
      </c>
      <c r="C720" s="20">
        <f>$J$4*'Punto de Medida'!D720</f>
        <v>179.93856548720001</v>
      </c>
      <c r="D720" s="9">
        <f ca="1">IF($I$13="SI",B720,'Energía Transada'!B720*'Energía Transada'!$I$15)</f>
        <v>0</v>
      </c>
      <c r="E720" s="20">
        <f ca="1">IF($I$13="SI",'Energía Transada'!C720*'Energía Transada'!$I$16,0)</f>
        <v>70.769967053468747</v>
      </c>
    </row>
    <row r="721" spans="1:5" x14ac:dyDescent="0.2">
      <c r="A721" s="8">
        <v>712</v>
      </c>
      <c r="B721" s="9">
        <f>$J$3*'Punto de Medida'!C721</f>
        <v>0</v>
      </c>
      <c r="C721" s="20">
        <f>$J$4*'Punto de Medida'!D721</f>
        <v>362.26503802999997</v>
      </c>
      <c r="D721" s="9">
        <f ca="1">IF($I$13="SI",B721,'Energía Transada'!B721*'Energía Transada'!$I$15)</f>
        <v>0</v>
      </c>
      <c r="E721" s="20">
        <f ca="1">IF($I$13="SI",'Energía Transada'!C721*'Energía Transada'!$I$16,0)</f>
        <v>142.47909966710515</v>
      </c>
    </row>
    <row r="722" spans="1:5" x14ac:dyDescent="0.2">
      <c r="A722" s="8">
        <v>713</v>
      </c>
      <c r="B722" s="9">
        <f>$J$3*'Punto de Medida'!C722</f>
        <v>0</v>
      </c>
      <c r="C722" s="20">
        <f>$J$4*'Punto de Medida'!D722</f>
        <v>701.82866387000001</v>
      </c>
      <c r="D722" s="9">
        <f ca="1">IF($I$13="SI",B722,'Energía Transada'!B722*'Energía Transada'!$I$15)</f>
        <v>0</v>
      </c>
      <c r="E722" s="20">
        <f ca="1">IF($I$13="SI",'Energía Transada'!C722*'Energía Transada'!$I$16,0)</f>
        <v>276.02971761377671</v>
      </c>
    </row>
    <row r="723" spans="1:5" x14ac:dyDescent="0.2">
      <c r="A723" s="8">
        <v>714</v>
      </c>
      <c r="B723" s="9">
        <f>$J$3*'Punto de Medida'!C723</f>
        <v>0</v>
      </c>
      <c r="C723" s="20">
        <f>$J$4*'Punto de Medida'!D723</f>
        <v>656.39864770000008</v>
      </c>
      <c r="D723" s="9">
        <f ca="1">IF($I$13="SI",B723,'Energía Transada'!B723*'Energía Transada'!$I$15)</f>
        <v>0</v>
      </c>
      <c r="E723" s="20">
        <f ca="1">IF($I$13="SI",'Energía Transada'!C723*'Energía Transada'!$I$16,0)</f>
        <v>258.16205962237103</v>
      </c>
    </row>
    <row r="724" spans="1:5" x14ac:dyDescent="0.2">
      <c r="A724" s="8">
        <v>715</v>
      </c>
      <c r="B724" s="9">
        <f>$J$3*'Punto de Medida'!C724</f>
        <v>0</v>
      </c>
      <c r="C724" s="20">
        <f>$J$4*'Punto de Medida'!D724</f>
        <v>447.66407193999999</v>
      </c>
      <c r="D724" s="9">
        <f ca="1">IF($I$13="SI",B724,'Energía Transada'!B724*'Energía Transada'!$I$15)</f>
        <v>0</v>
      </c>
      <c r="E724" s="20">
        <f ca="1">IF($I$13="SI",'Energía Transada'!C724*'Energía Transada'!$I$16,0)</f>
        <v>176.06660104483888</v>
      </c>
    </row>
    <row r="725" spans="1:5" x14ac:dyDescent="0.2">
      <c r="A725" s="8">
        <v>716</v>
      </c>
      <c r="B725" s="9">
        <f>$J$3*'Punto de Medida'!C725</f>
        <v>0</v>
      </c>
      <c r="C725" s="20">
        <f>$J$4*'Punto de Medida'!D725</f>
        <v>413.18512788999993</v>
      </c>
      <c r="D725" s="9">
        <f ca="1">IF($I$13="SI",B725,'Energía Transada'!B725*'Energía Transada'!$I$15)</f>
        <v>0</v>
      </c>
      <c r="E725" s="20">
        <f ca="1">IF($I$13="SI",'Energía Transada'!C725*'Energía Transada'!$I$16,0)</f>
        <v>162.50600758423096</v>
      </c>
    </row>
    <row r="726" spans="1:5" x14ac:dyDescent="0.2">
      <c r="A726" s="8">
        <v>717</v>
      </c>
      <c r="B726" s="9">
        <f>$J$3*'Punto de Medida'!C726</f>
        <v>0</v>
      </c>
      <c r="C726" s="20">
        <f>$J$4*'Punto de Medida'!D726</f>
        <v>366.44204005</v>
      </c>
      <c r="D726" s="9">
        <f ca="1">IF($I$13="SI",B726,'Energía Transada'!B726*'Energía Transada'!$I$15)</f>
        <v>0</v>
      </c>
      <c r="E726" s="20">
        <f ca="1">IF($I$13="SI",'Energía Transada'!C726*'Energía Transada'!$I$16,0)</f>
        <v>144.12191756185325</v>
      </c>
    </row>
    <row r="727" spans="1:5" x14ac:dyDescent="0.2">
      <c r="A727" s="8">
        <v>718</v>
      </c>
      <c r="B727" s="9">
        <f>$J$3*'Punto de Medida'!C727</f>
        <v>15.276020689499999</v>
      </c>
      <c r="C727" s="20">
        <f>$J$4*'Punto de Medida'!D727</f>
        <v>234.08969261939998</v>
      </c>
      <c r="D727" s="9">
        <f ca="1">IF($I$13="SI",B727,'Energía Transada'!B727*'Energía Transada'!$I$15)</f>
        <v>15.276020689499999</v>
      </c>
      <c r="E727" s="20">
        <f ca="1">IF($I$13="SI",'Energía Transada'!C727*'Energía Transada'!$I$16,0)</f>
        <v>92.067644250559653</v>
      </c>
    </row>
    <row r="728" spans="1:5" x14ac:dyDescent="0.2">
      <c r="A728" s="8">
        <v>719</v>
      </c>
      <c r="B728" s="9">
        <f>$J$3*'Punto de Medida'!C728</f>
        <v>57.449145075299995</v>
      </c>
      <c r="C728" s="20">
        <f>$J$4*'Punto de Medida'!D728</f>
        <v>543.63672109999993</v>
      </c>
      <c r="D728" s="9">
        <f ca="1">IF($I$13="SI",B728,'Energía Transada'!B728*'Energía Transada'!$I$15)</f>
        <v>57.449145075299995</v>
      </c>
      <c r="E728" s="20">
        <f ca="1">IF($I$13="SI",'Energía Transada'!C728*'Energía Transada'!$I$16,0)</f>
        <v>213.81271289527743</v>
      </c>
    </row>
    <row r="729" spans="1:5" x14ac:dyDescent="0.2">
      <c r="A729" s="8">
        <v>720</v>
      </c>
      <c r="B729" s="9">
        <f>$J$3*'Punto de Medida'!C729</f>
        <v>160.51246068499998</v>
      </c>
      <c r="C729" s="20">
        <f>$J$4*'Punto de Medida'!D729</f>
        <v>500.82461186</v>
      </c>
      <c r="D729" s="9">
        <f ca="1">IF($I$13="SI",B729,'Energía Transada'!B729*'Energía Transada'!$I$15)</f>
        <v>160.51246068499998</v>
      </c>
      <c r="E729" s="20">
        <f ca="1">IF($I$13="SI",'Energía Transada'!C729*'Energía Transada'!$I$16,0)</f>
        <v>196.97467957984662</v>
      </c>
    </row>
    <row r="730" spans="1:5" x14ac:dyDescent="0.2">
      <c r="A730" s="8">
        <v>721</v>
      </c>
      <c r="B730" s="9">
        <f>$J$3*'Punto de Medida'!C730</f>
        <v>151.43863602779999</v>
      </c>
      <c r="C730" s="20">
        <f>$J$4*'Punto de Medida'!D730</f>
        <v>964.69160728999998</v>
      </c>
      <c r="D730" s="9">
        <f ca="1">IF($I$13="SI",B730,'Energía Transada'!B730*'Energía Transada'!$I$15)</f>
        <v>151.43863602779999</v>
      </c>
      <c r="E730" s="20">
        <f ca="1">IF($I$13="SI",'Energía Transada'!C730*'Energía Transada'!$I$16,0)</f>
        <v>379.41390207163568</v>
      </c>
    </row>
    <row r="731" spans="1:5" x14ac:dyDescent="0.2">
      <c r="A731" s="8">
        <v>722</v>
      </c>
      <c r="B731" s="9">
        <f>$J$3*'Punto de Medida'!C731</f>
        <v>0</v>
      </c>
      <c r="C731" s="20">
        <f>$J$4*'Punto de Medida'!D731</f>
        <v>0</v>
      </c>
      <c r="D731" s="9">
        <f ca="1">IF($I$13="SI",B731,'Energía Transada'!B731*'Energía Transada'!$I$15)</f>
        <v>0</v>
      </c>
      <c r="E731" s="20">
        <f ca="1">IF($I$13="SI",'Energía Transada'!C731*'Energía Transada'!$I$16,0)</f>
        <v>0</v>
      </c>
    </row>
    <row r="732" spans="1:5" x14ac:dyDescent="0.2">
      <c r="A732" s="8">
        <v>723</v>
      </c>
      <c r="B732" s="9">
        <f>$J$3*'Punto de Medida'!C732</f>
        <v>0</v>
      </c>
      <c r="C732" s="20">
        <f>$J$4*'Punto de Medida'!D732</f>
        <v>0</v>
      </c>
      <c r="D732" s="9">
        <f ca="1">IF($I$13="SI",B732,'Energía Transada'!B732*'Energía Transada'!$I$15)</f>
        <v>0</v>
      </c>
      <c r="E732" s="20">
        <f ca="1">IF($I$13="SI",'Energía Transada'!C732*'Energía Transada'!$I$16,0)</f>
        <v>0</v>
      </c>
    </row>
    <row r="733" spans="1:5" x14ac:dyDescent="0.2">
      <c r="A733" s="8">
        <v>724</v>
      </c>
      <c r="B733" s="9">
        <f>$J$3*'Punto de Medida'!C733</f>
        <v>0</v>
      </c>
      <c r="C733" s="20">
        <f>$J$4*'Punto de Medida'!D733</f>
        <v>0</v>
      </c>
      <c r="D733" s="9">
        <f ca="1">IF($I$13="SI",B733,'Energía Transada'!B733*'Energía Transada'!$I$15)</f>
        <v>0</v>
      </c>
      <c r="E733" s="20">
        <f ca="1">IF($I$13="SI",'Energía Transada'!C733*'Energía Transada'!$I$16,0)</f>
        <v>0</v>
      </c>
    </row>
    <row r="734" spans="1:5" x14ac:dyDescent="0.2">
      <c r="A734" s="8">
        <v>725</v>
      </c>
      <c r="B734" s="9">
        <f>$J$3*'Punto de Medida'!C734</f>
        <v>0</v>
      </c>
      <c r="C734" s="20">
        <f>$J$4*'Punto de Medida'!D734</f>
        <v>0</v>
      </c>
      <c r="D734" s="9">
        <f ca="1">IF($I$13="SI",B734,'Energía Transada'!B734*'Energía Transada'!$I$15)</f>
        <v>0</v>
      </c>
      <c r="E734" s="20">
        <f ca="1">IF($I$13="SI",'Energía Transada'!C734*'Energía Transada'!$I$16,0)</f>
        <v>0</v>
      </c>
    </row>
    <row r="735" spans="1:5" x14ac:dyDescent="0.2">
      <c r="A735" s="8">
        <v>726</v>
      </c>
      <c r="B735" s="9">
        <f>$J$3*'Punto de Medida'!C735</f>
        <v>0</v>
      </c>
      <c r="C735" s="20">
        <f>$J$4*'Punto de Medida'!D735</f>
        <v>0</v>
      </c>
      <c r="D735" s="9">
        <f ca="1">IF($I$13="SI",B735,'Energía Transada'!B735*'Energía Transada'!$I$15)</f>
        <v>0</v>
      </c>
      <c r="E735" s="20">
        <f ca="1">IF($I$13="SI",'Energía Transada'!C735*'Energía Transada'!$I$16,0)</f>
        <v>0</v>
      </c>
    </row>
    <row r="736" spans="1:5" x14ac:dyDescent="0.2">
      <c r="A736" s="8">
        <v>727</v>
      </c>
      <c r="B736" s="9">
        <f>$J$3*'Punto de Medida'!C736</f>
        <v>0</v>
      </c>
      <c r="C736" s="20">
        <f>$J$4*'Punto de Medida'!D736</f>
        <v>0</v>
      </c>
      <c r="D736" s="9">
        <f ca="1">IF($I$13="SI",B736,'Energía Transada'!B736*'Energía Transada'!$I$15)</f>
        <v>0</v>
      </c>
      <c r="E736" s="20">
        <f ca="1">IF($I$13="SI",'Energía Transada'!C736*'Energía Transada'!$I$16,0)</f>
        <v>0</v>
      </c>
    </row>
    <row r="737" spans="1:5" x14ac:dyDescent="0.2">
      <c r="A737" s="8">
        <v>728</v>
      </c>
      <c r="B737" s="9">
        <f>$J$3*'Punto de Medida'!C737</f>
        <v>0</v>
      </c>
      <c r="C737" s="20">
        <f>$J$4*'Punto de Medida'!D737</f>
        <v>0</v>
      </c>
      <c r="D737" s="9">
        <f ca="1">IF($I$13="SI",B737,'Energía Transada'!B737*'Energía Transada'!$I$15)</f>
        <v>0</v>
      </c>
      <c r="E737" s="20">
        <f ca="1">IF($I$13="SI",'Energía Transada'!C737*'Energía Transada'!$I$16,0)</f>
        <v>0</v>
      </c>
    </row>
    <row r="738" spans="1:5" x14ac:dyDescent="0.2">
      <c r="A738" s="8">
        <v>729</v>
      </c>
      <c r="B738" s="9">
        <f>$J$3*'Punto de Medida'!C738</f>
        <v>0</v>
      </c>
      <c r="C738" s="20">
        <f>$J$4*'Punto de Medida'!D738</f>
        <v>0</v>
      </c>
      <c r="D738" s="9">
        <f ca="1">IF($I$13="SI",B738,'Energía Transada'!B738*'Energía Transada'!$I$15)</f>
        <v>0</v>
      </c>
      <c r="E738" s="20">
        <f ca="1">IF($I$13="SI",'Energía Transada'!C738*'Energía Transada'!$I$16,0)</f>
        <v>0</v>
      </c>
    </row>
    <row r="739" spans="1:5" x14ac:dyDescent="0.2">
      <c r="A739" s="8">
        <v>730</v>
      </c>
      <c r="B739" s="9">
        <f>$J$3*'Punto de Medida'!C739</f>
        <v>0</v>
      </c>
      <c r="C739" s="20">
        <f>$J$4*'Punto de Medida'!D739</f>
        <v>0</v>
      </c>
      <c r="D739" s="9">
        <f ca="1">IF($I$13="SI",B739,'Energía Transada'!B739*'Energía Transada'!$I$15)</f>
        <v>0</v>
      </c>
      <c r="E739" s="20">
        <f ca="1">IF($I$13="SI",'Energía Transada'!C739*'Energía Transada'!$I$16,0)</f>
        <v>0</v>
      </c>
    </row>
    <row r="740" spans="1:5" x14ac:dyDescent="0.2">
      <c r="A740" s="8">
        <v>731</v>
      </c>
      <c r="B740" s="9">
        <f>$J$3*'Punto de Medida'!C740</f>
        <v>0</v>
      </c>
      <c r="C740" s="20">
        <f>$J$4*'Punto de Medida'!D740</f>
        <v>0</v>
      </c>
      <c r="D740" s="9">
        <f ca="1">IF($I$13="SI",B740,'Energía Transada'!B740*'Energía Transada'!$I$15)</f>
        <v>0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$J$3*'Punto de Medida'!C741</f>
        <v>0</v>
      </c>
      <c r="C741" s="20">
        <f>$J$4*'Punto de Medida'!D741</f>
        <v>0</v>
      </c>
      <c r="D741" s="9">
        <f ca="1">IF($I$13="SI",B741,'Energía Transada'!B741*'Energía Transada'!$I$15)</f>
        <v>0</v>
      </c>
      <c r="E741" s="20">
        <f ca="1">IF($I$13="SI",'Energía Transada'!C741*'Energía Transada'!$I$16,0)</f>
        <v>0</v>
      </c>
    </row>
    <row r="742" spans="1:5" x14ac:dyDescent="0.2">
      <c r="A742" s="8">
        <v>733</v>
      </c>
      <c r="B742" s="9">
        <f>$J$3*'Punto de Medida'!C742</f>
        <v>0</v>
      </c>
      <c r="C742" s="20">
        <f>$J$4*'Punto de Medida'!D742</f>
        <v>0</v>
      </c>
      <c r="D742" s="9">
        <f ca="1">IF($I$13="SI",B742,'Energía Transada'!B742*'Energía Transada'!$I$15)</f>
        <v>0</v>
      </c>
      <c r="E742" s="20">
        <f ca="1">IF($I$13="SI",'Energía Transada'!C742*'Energía Transada'!$I$16,0)</f>
        <v>0</v>
      </c>
    </row>
    <row r="743" spans="1:5" x14ac:dyDescent="0.2">
      <c r="A743" s="8">
        <v>734</v>
      </c>
      <c r="B743" s="9">
        <f>$J$3*'Punto de Medida'!C743</f>
        <v>0</v>
      </c>
      <c r="C743" s="20">
        <f>$J$4*'Punto de Medida'!D743</f>
        <v>0</v>
      </c>
      <c r="D743" s="9">
        <f ca="1">IF($I$13="SI",B743,'Energía Transada'!B743*'Energía Transada'!$I$15)</f>
        <v>0</v>
      </c>
      <c r="E743" s="20">
        <f ca="1">IF($I$13="SI",'Energía Transada'!C743*'Energía Transada'!$I$16,0)</f>
        <v>0</v>
      </c>
    </row>
    <row r="744" spans="1:5" x14ac:dyDescent="0.2">
      <c r="A744" s="8">
        <v>735</v>
      </c>
      <c r="B744" s="9">
        <f>$J$3*'Punto de Medida'!C744</f>
        <v>0</v>
      </c>
      <c r="C744" s="20">
        <f>$J$4*'Punto de Medida'!D744</f>
        <v>0</v>
      </c>
      <c r="D744" s="9">
        <f ca="1">IF($I$13="SI",B744,'Energía Transada'!B744*'Energía Transada'!$I$15)</f>
        <v>0</v>
      </c>
      <c r="E744" s="20">
        <f ca="1">IF($I$13="SI",'Energía Transada'!C744*'Energía Transada'!$I$16,0)</f>
        <v>0</v>
      </c>
    </row>
    <row r="745" spans="1:5" x14ac:dyDescent="0.2">
      <c r="A745" s="8">
        <v>736</v>
      </c>
      <c r="B745" s="9">
        <f>$J$3*'Punto de Medida'!C745</f>
        <v>0</v>
      </c>
      <c r="C745" s="20">
        <f>$J$4*'Punto de Medida'!D745</f>
        <v>0</v>
      </c>
      <c r="D745" s="9">
        <f ca="1">IF($I$13="SI",B745,'Energía Transada'!B745*'Energía Transada'!$I$15)</f>
        <v>0</v>
      </c>
      <c r="E745" s="20">
        <f ca="1">IF($I$13="SI",'Energía Transada'!C745*'Energía Transada'!$I$16,0)</f>
        <v>0</v>
      </c>
    </row>
    <row r="746" spans="1:5" x14ac:dyDescent="0.2">
      <c r="A746" s="8">
        <v>737</v>
      </c>
      <c r="B746" s="9">
        <f>$J$3*'Punto de Medida'!C746</f>
        <v>0</v>
      </c>
      <c r="C746" s="20">
        <f>$J$4*'Punto de Medida'!D746</f>
        <v>0</v>
      </c>
      <c r="D746" s="9">
        <f ca="1">IF($I$13="SI",B746,'Energía Transada'!B746*'Energía Transada'!$I$15)</f>
        <v>0</v>
      </c>
      <c r="E746" s="20">
        <f ca="1">IF($I$13="SI",'Energía Transada'!C746*'Energía Transada'!$I$16,0)</f>
        <v>0</v>
      </c>
    </row>
    <row r="747" spans="1:5" x14ac:dyDescent="0.2">
      <c r="A747" s="8">
        <v>738</v>
      </c>
      <c r="B747" s="9">
        <f>$J$3*'Punto de Medida'!C747</f>
        <v>0</v>
      </c>
      <c r="C747" s="20">
        <f>$J$4*'Punto de Medida'!D747</f>
        <v>0</v>
      </c>
      <c r="D747" s="9">
        <f ca="1">IF($I$13="SI",B747,'Energía Transada'!B747*'Energía Transada'!$I$15)</f>
        <v>0</v>
      </c>
      <c r="E747" s="20">
        <f ca="1">IF($I$13="SI",'Energía Transada'!C747*'Energía Transada'!$I$16,0)</f>
        <v>0</v>
      </c>
    </row>
    <row r="748" spans="1:5" x14ac:dyDescent="0.2">
      <c r="A748" s="8">
        <v>739</v>
      </c>
      <c r="B748" s="9">
        <f>$J$3*'Punto de Medida'!C748</f>
        <v>0</v>
      </c>
      <c r="C748" s="20">
        <f>$J$4*'Punto de Medida'!D748</f>
        <v>0</v>
      </c>
      <c r="D748" s="9">
        <f ca="1">IF($I$13="SI",B748,'Energía Transada'!B748*'Energía Transada'!$I$15)</f>
        <v>0</v>
      </c>
      <c r="E748" s="20">
        <f ca="1">IF($I$13="SI",'Energía Transada'!C748*'Energía Transada'!$I$16,0)</f>
        <v>0</v>
      </c>
    </row>
    <row r="749" spans="1:5" x14ac:dyDescent="0.2">
      <c r="A749" s="8">
        <v>740</v>
      </c>
      <c r="B749" s="9">
        <f>$J$3*'Punto de Medida'!C749</f>
        <v>0</v>
      </c>
      <c r="C749" s="20">
        <f>$J$4*'Punto de Medida'!D749</f>
        <v>0</v>
      </c>
      <c r="D749" s="9">
        <f ca="1">IF($I$13="SI",B749,'Energía Transada'!B749*'Energía Transada'!$I$15)</f>
        <v>0</v>
      </c>
      <c r="E749" s="20">
        <f ca="1">IF($I$13="SI",'Energía Transada'!C749*'Energía Transada'!$I$16,0)</f>
        <v>0</v>
      </c>
    </row>
    <row r="750" spans="1:5" x14ac:dyDescent="0.2">
      <c r="A750" s="8">
        <v>741</v>
      </c>
      <c r="B750" s="9">
        <f>$J$3*'Punto de Medida'!C750</f>
        <v>0</v>
      </c>
      <c r="C750" s="20">
        <f>$J$4*'Punto de Medida'!D750</f>
        <v>0</v>
      </c>
      <c r="D750" s="9">
        <f ca="1">IF($I$13="SI",B750,'Energía Transada'!B750*'Energía Transada'!$I$15)</f>
        <v>0</v>
      </c>
      <c r="E750" s="20">
        <f ca="1">IF($I$13="SI",'Energía Transada'!C750*'Energía Transada'!$I$16,0)</f>
        <v>0</v>
      </c>
    </row>
    <row r="751" spans="1:5" x14ac:dyDescent="0.2">
      <c r="A751" s="8">
        <v>742</v>
      </c>
      <c r="B751" s="9">
        <f>$J$3*'Punto de Medida'!C751</f>
        <v>0</v>
      </c>
      <c r="C751" s="20">
        <f>$J$4*'Punto de Medida'!D751</f>
        <v>0</v>
      </c>
      <c r="D751" s="9">
        <f ca="1">IF($I$13="SI",B751,'Energía Transada'!B751*'Energía Transada'!$I$15)</f>
        <v>0</v>
      </c>
      <c r="E751" s="20">
        <f ca="1">IF($I$13="SI",'Energía Transada'!C751*'Energía Transada'!$I$16,0)</f>
        <v>0</v>
      </c>
    </row>
    <row r="752" spans="1:5" x14ac:dyDescent="0.2">
      <c r="A752" s="8">
        <v>743</v>
      </c>
      <c r="B752" s="9">
        <f>$J$3*'Punto de Medida'!C752</f>
        <v>0</v>
      </c>
      <c r="C752" s="20">
        <f>$J$4*'Punto de Medida'!D752</f>
        <v>0</v>
      </c>
      <c r="D752" s="9">
        <f ca="1">IF($I$13="SI",B752,'Energía Transada'!B752*'Energía Transada'!$I$15)</f>
        <v>0</v>
      </c>
      <c r="E752" s="20">
        <f ca="1">IF($I$13="SI",'Energía Transada'!C752*'Energía Transada'!$I$16,0)</f>
        <v>0</v>
      </c>
    </row>
    <row r="753" spans="1:5" x14ac:dyDescent="0.2">
      <c r="A753" s="8">
        <v>744</v>
      </c>
      <c r="B753" s="9">
        <f>$J$3*'Punto de Medida'!C753</f>
        <v>0</v>
      </c>
      <c r="C753" s="20">
        <f>$J$4*'Punto de Medida'!D753</f>
        <v>0</v>
      </c>
      <c r="D753" s="9">
        <f ca="1">IF($I$13="SI",B753,'Energía Transada'!B753*'Energía Transada'!$I$15)</f>
        <v>0</v>
      </c>
      <c r="E753" s="20">
        <f ca="1">IF($I$13="SI",'Energía Transada'!C753*'Energía Transada'!$I$16,0)</f>
        <v>0</v>
      </c>
    </row>
    <row r="754" spans="1:5" x14ac:dyDescent="0.2">
      <c r="A754" s="8">
        <v>745</v>
      </c>
      <c r="B754" s="9">
        <f>$J$3*'Punto de Medida'!C754</f>
        <v>0</v>
      </c>
      <c r="C754" s="20">
        <f>$J$4*'Punto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13F6C-5FB1-D04F-B6B6-988188AC1E16}">
  <sheetPr codeName="Hoja7"/>
  <dimension ref="A1:C757"/>
  <sheetViews>
    <sheetView workbookViewId="0">
      <selection activeCell="B13" sqref="B13:B756"/>
    </sheetView>
  </sheetViews>
  <sheetFormatPr baseColWidth="10" defaultRowHeight="16" x14ac:dyDescent="0.2"/>
  <cols>
    <col min="1" max="1" width="26.33203125" style="91" customWidth="1"/>
    <col min="2" max="2" width="26.33203125" style="83" customWidth="1"/>
    <col min="3" max="3" width="26.33203125" style="84" customWidth="1"/>
    <col min="4" max="16384" width="10.83203125" style="85"/>
  </cols>
  <sheetData>
    <row r="1" spans="1:3" x14ac:dyDescent="0.2">
      <c r="A1" s="8" t="s">
        <v>85</v>
      </c>
      <c r="B1" s="83">
        <v>7062</v>
      </c>
    </row>
    <row r="2" spans="1:3" ht="17" thickBot="1" x14ac:dyDescent="0.25">
      <c r="A2" s="8" t="s">
        <v>86</v>
      </c>
    </row>
    <row r="3" spans="1:3" ht="17" thickTop="1" x14ac:dyDescent="0.2">
      <c r="A3" s="1" t="s">
        <v>87</v>
      </c>
      <c r="B3" s="86" t="s">
        <v>99</v>
      </c>
      <c r="C3" s="87"/>
    </row>
    <row r="4" spans="1:3" x14ac:dyDescent="0.2">
      <c r="A4" s="3" t="s">
        <v>3</v>
      </c>
      <c r="B4" s="83" t="s">
        <v>5</v>
      </c>
    </row>
    <row r="5" spans="1:3" x14ac:dyDescent="0.2">
      <c r="A5" s="3" t="s">
        <v>88</v>
      </c>
      <c r="B5" s="83" t="s">
        <v>89</v>
      </c>
    </row>
    <row r="6" spans="1:3" x14ac:dyDescent="0.2">
      <c r="A6" s="3" t="s">
        <v>90</v>
      </c>
      <c r="B6" s="83" t="s">
        <v>100</v>
      </c>
    </row>
    <row r="7" spans="1:3" x14ac:dyDescent="0.2">
      <c r="A7" s="3" t="s">
        <v>91</v>
      </c>
      <c r="B7" s="83" t="s">
        <v>92</v>
      </c>
    </row>
    <row r="8" spans="1:3" x14ac:dyDescent="0.2">
      <c r="A8" s="3" t="s">
        <v>93</v>
      </c>
      <c r="B8" s="83" t="s">
        <v>14</v>
      </c>
    </row>
    <row r="9" spans="1:3" x14ac:dyDescent="0.2">
      <c r="A9" s="88" t="s">
        <v>94</v>
      </c>
      <c r="B9" s="83" t="s">
        <v>95</v>
      </c>
    </row>
    <row r="10" spans="1:3" x14ac:dyDescent="0.2">
      <c r="A10" s="88" t="s">
        <v>96</v>
      </c>
    </row>
    <row r="11" spans="1:3" x14ac:dyDescent="0.2">
      <c r="A11" s="3" t="s">
        <v>20</v>
      </c>
      <c r="B11" s="83">
        <f ca="1">SUM(B13:B757)</f>
        <v>205195.35080257815</v>
      </c>
    </row>
    <row r="12" spans="1:3" ht="17" thickBot="1" x14ac:dyDescent="0.25">
      <c r="A12" s="6" t="s">
        <v>21</v>
      </c>
      <c r="B12" s="89" t="s">
        <v>22</v>
      </c>
      <c r="C12" s="90"/>
    </row>
    <row r="13" spans="1:3" ht="17" thickTop="1" x14ac:dyDescent="0.2">
      <c r="A13" s="91">
        <v>1</v>
      </c>
      <c r="B13" s="92">
        <f ca="1">'Energía Transada'!D10</f>
        <v>361.21196884030002</v>
      </c>
    </row>
    <row r="14" spans="1:3" x14ac:dyDescent="0.2">
      <c r="A14" s="91">
        <v>2</v>
      </c>
      <c r="B14" s="92">
        <f ca="1">'Energía Transada'!D11</f>
        <v>316.94583896149993</v>
      </c>
    </row>
    <row r="15" spans="1:3" x14ac:dyDescent="0.2">
      <c r="A15" s="91">
        <v>3</v>
      </c>
      <c r="B15" s="92">
        <f ca="1">'Energía Transada'!D12</f>
        <v>256.85052196529995</v>
      </c>
    </row>
    <row r="16" spans="1:3" x14ac:dyDescent="0.2">
      <c r="A16" s="91">
        <v>4</v>
      </c>
      <c r="B16" s="92">
        <f ca="1">'Energía Transada'!D13</f>
        <v>235.25184575629999</v>
      </c>
    </row>
    <row r="17" spans="1:2" x14ac:dyDescent="0.2">
      <c r="A17" s="91">
        <v>5</v>
      </c>
      <c r="B17" s="92">
        <f ca="1">'Energía Transada'!D14</f>
        <v>355.29830664330001</v>
      </c>
    </row>
    <row r="18" spans="1:2" x14ac:dyDescent="0.2">
      <c r="A18" s="91">
        <v>6</v>
      </c>
      <c r="B18" s="92">
        <f ca="1">'Energía Transada'!D15</f>
        <v>401.21714431249995</v>
      </c>
    </row>
    <row r="19" spans="1:2" x14ac:dyDescent="0.2">
      <c r="A19" s="91">
        <v>7</v>
      </c>
      <c r="B19" s="92">
        <f ca="1">'Energía Transada'!D16</f>
        <v>326.15371142110001</v>
      </c>
    </row>
    <row r="20" spans="1:2" s="84" customFormat="1" x14ac:dyDescent="0.2">
      <c r="A20" s="91">
        <v>8</v>
      </c>
      <c r="B20" s="92">
        <f ca="1">'Energía Transada'!D17</f>
        <v>146.61966532199997</v>
      </c>
    </row>
    <row r="21" spans="1:2" s="84" customFormat="1" x14ac:dyDescent="0.2">
      <c r="A21" s="91">
        <v>9</v>
      </c>
      <c r="B21" s="92">
        <f ca="1">'Energía Transada'!D18</f>
        <v>115.90248489380001</v>
      </c>
    </row>
    <row r="22" spans="1:2" s="84" customFormat="1" x14ac:dyDescent="0.2">
      <c r="A22" s="91">
        <v>10</v>
      </c>
      <c r="B22" s="92">
        <f ca="1">'Energía Transada'!D19</f>
        <v>96.526108355399984</v>
      </c>
    </row>
    <row r="23" spans="1:2" s="84" customFormat="1" x14ac:dyDescent="0.2">
      <c r="A23" s="91">
        <v>11</v>
      </c>
      <c r="B23" s="92">
        <f ca="1">'Energía Transada'!D20</f>
        <v>1.2434204746999999</v>
      </c>
    </row>
    <row r="24" spans="1:2" s="84" customFormat="1" x14ac:dyDescent="0.2">
      <c r="A24" s="91">
        <v>12</v>
      </c>
      <c r="B24" s="92">
        <f ca="1">'Energía Transada'!D21</f>
        <v>2.5565262615999997</v>
      </c>
    </row>
    <row r="25" spans="1:2" s="84" customFormat="1" x14ac:dyDescent="0.2">
      <c r="A25" s="91">
        <v>13</v>
      </c>
      <c r="B25" s="92">
        <f ca="1">'Energía Transada'!D22</f>
        <v>13.238419743</v>
      </c>
    </row>
    <row r="26" spans="1:2" s="84" customFormat="1" x14ac:dyDescent="0.2">
      <c r="A26" s="91">
        <v>14</v>
      </c>
      <c r="B26" s="92">
        <f ca="1">'Energía Transada'!D23</f>
        <v>27.919552639499997</v>
      </c>
    </row>
    <row r="27" spans="1:2" s="84" customFormat="1" x14ac:dyDescent="0.2">
      <c r="A27" s="91">
        <v>15</v>
      </c>
      <c r="B27" s="92">
        <f ca="1">'Energía Transada'!D24</f>
        <v>38.147242088399999</v>
      </c>
    </row>
    <row r="28" spans="1:2" s="84" customFormat="1" x14ac:dyDescent="0.2">
      <c r="A28" s="91">
        <v>16</v>
      </c>
      <c r="B28" s="92">
        <f ca="1">'Energía Transada'!D25</f>
        <v>18.365020980699999</v>
      </c>
    </row>
    <row r="29" spans="1:2" s="84" customFormat="1" x14ac:dyDescent="0.2">
      <c r="A29" s="91">
        <v>17</v>
      </c>
      <c r="B29" s="92">
        <f ca="1">'Energía Transada'!D26</f>
        <v>32.229827626100004</v>
      </c>
    </row>
    <row r="30" spans="1:2" s="84" customFormat="1" x14ac:dyDescent="0.2">
      <c r="A30" s="91">
        <v>18</v>
      </c>
      <c r="B30" s="92">
        <f ca="1">'Energía Transada'!D27</f>
        <v>9.3990355673000003</v>
      </c>
    </row>
    <row r="31" spans="1:2" s="84" customFormat="1" x14ac:dyDescent="0.2">
      <c r="A31" s="91">
        <v>19</v>
      </c>
      <c r="B31" s="92">
        <f ca="1">'Energía Transada'!D28</f>
        <v>0</v>
      </c>
    </row>
    <row r="32" spans="1:2" s="84" customFormat="1" x14ac:dyDescent="0.2">
      <c r="A32" s="91">
        <v>20</v>
      </c>
      <c r="B32" s="92">
        <f ca="1">'Energía Transada'!D29</f>
        <v>3.3243597274999996</v>
      </c>
    </row>
    <row r="33" spans="1:2" s="84" customFormat="1" x14ac:dyDescent="0.2">
      <c r="A33" s="91">
        <v>21</v>
      </c>
      <c r="B33" s="92">
        <f ca="1">'Energía Transada'!D30</f>
        <v>149.09927016099999</v>
      </c>
    </row>
    <row r="34" spans="1:2" s="84" customFormat="1" x14ac:dyDescent="0.2">
      <c r="A34" s="91">
        <v>22</v>
      </c>
      <c r="B34" s="92">
        <f ca="1">'Energía Transada'!D31</f>
        <v>71.090409888699995</v>
      </c>
    </row>
    <row r="35" spans="1:2" s="84" customFormat="1" x14ac:dyDescent="0.2">
      <c r="A35" s="91">
        <v>23</v>
      </c>
      <c r="B35" s="92">
        <f ca="1">'Energía Transada'!D32</f>
        <v>5.3059801999999993E-3</v>
      </c>
    </row>
    <row r="36" spans="1:2" s="84" customFormat="1" x14ac:dyDescent="0.2">
      <c r="A36" s="91">
        <v>24</v>
      </c>
      <c r="B36" s="92">
        <f ca="1">'Energía Transada'!D33</f>
        <v>0</v>
      </c>
    </row>
    <row r="37" spans="1:2" s="84" customFormat="1" x14ac:dyDescent="0.2">
      <c r="A37" s="91">
        <v>25</v>
      </c>
      <c r="B37" s="92">
        <f ca="1">'Energía Transada'!D34</f>
        <v>6.1777840999999991E-3</v>
      </c>
    </row>
    <row r="38" spans="1:2" s="84" customFormat="1" x14ac:dyDescent="0.2">
      <c r="A38" s="91">
        <v>26</v>
      </c>
      <c r="B38" s="92">
        <f ca="1">'Energía Transada'!D35</f>
        <v>82.725172406799999</v>
      </c>
    </row>
    <row r="39" spans="1:2" s="84" customFormat="1" x14ac:dyDescent="0.2">
      <c r="A39" s="91">
        <v>27</v>
      </c>
      <c r="B39" s="92">
        <f ca="1">'Energía Transada'!D36</f>
        <v>273.76277583709998</v>
      </c>
    </row>
    <row r="40" spans="1:2" s="84" customFormat="1" x14ac:dyDescent="0.2">
      <c r="A40" s="91">
        <v>28</v>
      </c>
      <c r="B40" s="92">
        <f ca="1">'Energía Transada'!D37</f>
        <v>377.25903883789999</v>
      </c>
    </row>
    <row r="41" spans="1:2" s="84" customFormat="1" x14ac:dyDescent="0.2">
      <c r="A41" s="91">
        <v>29</v>
      </c>
      <c r="B41" s="92">
        <f ca="1">'Energía Transada'!D38</f>
        <v>488.05198449999995</v>
      </c>
    </row>
    <row r="42" spans="1:2" s="84" customFormat="1" x14ac:dyDescent="0.2">
      <c r="A42" s="91">
        <v>30</v>
      </c>
      <c r="B42" s="92">
        <f ca="1">'Energía Transada'!D39</f>
        <v>668.82893389999992</v>
      </c>
    </row>
    <row r="43" spans="1:2" s="84" customFormat="1" x14ac:dyDescent="0.2">
      <c r="A43" s="91">
        <v>31</v>
      </c>
      <c r="B43" s="92">
        <f ca="1">'Energía Transada'!D40</f>
        <v>674.52102359999992</v>
      </c>
    </row>
    <row r="44" spans="1:2" s="84" customFormat="1" x14ac:dyDescent="0.2">
      <c r="A44" s="91">
        <v>32</v>
      </c>
      <c r="B44" s="92">
        <f ca="1">'Energía Transada'!D41</f>
        <v>657.22098807500004</v>
      </c>
    </row>
    <row r="45" spans="1:2" s="84" customFormat="1" x14ac:dyDescent="0.2">
      <c r="A45" s="91">
        <v>33</v>
      </c>
      <c r="B45" s="92">
        <f ca="1">'Energía Transada'!D42</f>
        <v>809.44743509999989</v>
      </c>
    </row>
    <row r="46" spans="1:2" s="84" customFormat="1" x14ac:dyDescent="0.2">
      <c r="A46" s="91">
        <v>34</v>
      </c>
      <c r="B46" s="92">
        <f ca="1">'Energía Transada'!D43</f>
        <v>837.44886430000008</v>
      </c>
    </row>
    <row r="47" spans="1:2" s="84" customFormat="1" x14ac:dyDescent="0.2">
      <c r="A47" s="91">
        <v>35</v>
      </c>
      <c r="B47" s="92">
        <f ca="1">'Energía Transada'!D44</f>
        <v>754.79849049999984</v>
      </c>
    </row>
    <row r="48" spans="1:2" s="84" customFormat="1" x14ac:dyDescent="0.2">
      <c r="A48" s="91">
        <v>36</v>
      </c>
      <c r="B48" s="92">
        <f ca="1">'Energía Transada'!D45</f>
        <v>710.29338129999985</v>
      </c>
    </row>
    <row r="49" spans="1:2" s="84" customFormat="1" x14ac:dyDescent="0.2">
      <c r="A49" s="91">
        <v>37</v>
      </c>
      <c r="B49" s="92">
        <f ca="1">'Energía Transada'!D46</f>
        <v>600.25260497789998</v>
      </c>
    </row>
    <row r="50" spans="1:2" s="84" customFormat="1" x14ac:dyDescent="0.2">
      <c r="A50" s="91">
        <v>38</v>
      </c>
      <c r="B50" s="92">
        <f ca="1">'Energía Transada'!D47</f>
        <v>368.58429874680002</v>
      </c>
    </row>
    <row r="51" spans="1:2" s="84" customFormat="1" x14ac:dyDescent="0.2">
      <c r="A51" s="91">
        <v>39</v>
      </c>
      <c r="B51" s="92">
        <f ca="1">'Energía Transada'!D48</f>
        <v>955.27147559999992</v>
      </c>
    </row>
    <row r="52" spans="1:2" s="84" customFormat="1" x14ac:dyDescent="0.2">
      <c r="A52" s="91">
        <v>40</v>
      </c>
      <c r="B52" s="92">
        <f ca="1">'Energía Transada'!D49</f>
        <v>1120.5270264000001</v>
      </c>
    </row>
    <row r="53" spans="1:2" s="84" customFormat="1" x14ac:dyDescent="0.2">
      <c r="A53" s="91">
        <v>41</v>
      </c>
      <c r="B53" s="92">
        <f ca="1">'Energía Transada'!D50</f>
        <v>467.72770806909995</v>
      </c>
    </row>
    <row r="54" spans="1:2" s="84" customFormat="1" x14ac:dyDescent="0.2">
      <c r="A54" s="91">
        <v>42</v>
      </c>
      <c r="B54" s="92">
        <f ca="1">'Energía Transada'!D51</f>
        <v>962.99857615099995</v>
      </c>
    </row>
    <row r="55" spans="1:2" s="84" customFormat="1" x14ac:dyDescent="0.2">
      <c r="A55" s="91">
        <v>43</v>
      </c>
      <c r="B55" s="92">
        <f ca="1">'Energía Transada'!D52</f>
        <v>808.94130369999993</v>
      </c>
    </row>
    <row r="56" spans="1:2" s="84" customFormat="1" x14ac:dyDescent="0.2">
      <c r="A56" s="91">
        <v>44</v>
      </c>
      <c r="B56" s="92">
        <f ca="1">'Energía Transada'!D53</f>
        <v>446.67714909709997</v>
      </c>
    </row>
    <row r="57" spans="1:2" s="84" customFormat="1" x14ac:dyDescent="0.2">
      <c r="A57" s="91">
        <v>45</v>
      </c>
      <c r="B57" s="92">
        <f ca="1">'Energía Transada'!D54</f>
        <v>261.86994004040002</v>
      </c>
    </row>
    <row r="58" spans="1:2" s="84" customFormat="1" x14ac:dyDescent="0.2">
      <c r="A58" s="91">
        <v>46</v>
      </c>
      <c r="B58" s="92">
        <f ca="1">'Energía Transada'!D55</f>
        <v>380.18720147989995</v>
      </c>
    </row>
    <row r="59" spans="1:2" s="84" customFormat="1" x14ac:dyDescent="0.2">
      <c r="A59" s="91">
        <v>47</v>
      </c>
      <c r="B59" s="92">
        <f ca="1">'Energía Transada'!D56</f>
        <v>413.35884705429993</v>
      </c>
    </row>
    <row r="60" spans="1:2" s="84" customFormat="1" x14ac:dyDescent="0.2">
      <c r="A60" s="91">
        <v>48</v>
      </c>
      <c r="B60" s="92">
        <f ca="1">'Energía Transada'!D57</f>
        <v>360.99960452789998</v>
      </c>
    </row>
    <row r="61" spans="1:2" s="84" customFormat="1" x14ac:dyDescent="0.2">
      <c r="A61" s="91">
        <v>49</v>
      </c>
      <c r="B61" s="92">
        <f ca="1">'Energía Transada'!D58</f>
        <v>339.05550810479997</v>
      </c>
    </row>
    <row r="62" spans="1:2" s="84" customFormat="1" x14ac:dyDescent="0.2">
      <c r="A62" s="91">
        <v>50</v>
      </c>
      <c r="B62" s="92">
        <f ca="1">'Energía Transada'!D59</f>
        <v>380.87376764329997</v>
      </c>
    </row>
    <row r="63" spans="1:2" s="84" customFormat="1" x14ac:dyDescent="0.2">
      <c r="A63" s="91">
        <v>51</v>
      </c>
      <c r="B63" s="92">
        <f ca="1">'Energía Transada'!D60</f>
        <v>390.03299865189996</v>
      </c>
    </row>
    <row r="64" spans="1:2" s="84" customFormat="1" x14ac:dyDescent="0.2">
      <c r="A64" s="91">
        <v>52</v>
      </c>
      <c r="B64" s="92">
        <f ca="1">'Energía Transada'!D61</f>
        <v>353.84911495009999</v>
      </c>
    </row>
    <row r="65" spans="1:2" s="84" customFormat="1" x14ac:dyDescent="0.2">
      <c r="A65" s="91">
        <v>53</v>
      </c>
      <c r="B65" s="92">
        <f ca="1">'Energía Transada'!D62</f>
        <v>237.00782130109999</v>
      </c>
    </row>
    <row r="66" spans="1:2" s="84" customFormat="1" x14ac:dyDescent="0.2">
      <c r="A66" s="91">
        <v>54</v>
      </c>
      <c r="B66" s="92">
        <f ca="1">'Energía Transada'!D63</f>
        <v>300.3378193346</v>
      </c>
    </row>
    <row r="67" spans="1:2" s="84" customFormat="1" x14ac:dyDescent="0.2">
      <c r="A67" s="91">
        <v>55</v>
      </c>
      <c r="B67" s="92">
        <f ca="1">'Energía Transada'!D64</f>
        <v>223.36400990909999</v>
      </c>
    </row>
    <row r="68" spans="1:2" s="84" customFormat="1" x14ac:dyDescent="0.2">
      <c r="A68" s="91">
        <v>56</v>
      </c>
      <c r="B68" s="92">
        <f ca="1">'Energía Transada'!D65</f>
        <v>130.9090716332</v>
      </c>
    </row>
    <row r="69" spans="1:2" s="84" customFormat="1" x14ac:dyDescent="0.2">
      <c r="A69" s="91">
        <v>57</v>
      </c>
      <c r="B69" s="92">
        <f ca="1">'Energía Transada'!D66</f>
        <v>126.70386714769998</v>
      </c>
    </row>
    <row r="70" spans="1:2" s="84" customFormat="1" x14ac:dyDescent="0.2">
      <c r="A70" s="91">
        <v>58</v>
      </c>
      <c r="B70" s="92">
        <f ca="1">'Energía Transada'!D67</f>
        <v>76.257585365899999</v>
      </c>
    </row>
    <row r="71" spans="1:2" s="84" customFormat="1" x14ac:dyDescent="0.2">
      <c r="A71" s="91">
        <v>59</v>
      </c>
      <c r="B71" s="92">
        <f ca="1">'Energía Transada'!D68</f>
        <v>6.6947150206999995</v>
      </c>
    </row>
    <row r="72" spans="1:2" s="84" customFormat="1" x14ac:dyDescent="0.2">
      <c r="A72" s="91">
        <v>60</v>
      </c>
      <c r="B72" s="92">
        <f ca="1">'Energía Transada'!D69</f>
        <v>0</v>
      </c>
    </row>
    <row r="73" spans="1:2" s="84" customFormat="1" x14ac:dyDescent="0.2">
      <c r="A73" s="91">
        <v>61</v>
      </c>
      <c r="B73" s="92">
        <f ca="1">'Energía Transada'!D70</f>
        <v>0</v>
      </c>
    </row>
    <row r="74" spans="1:2" s="84" customFormat="1" x14ac:dyDescent="0.2">
      <c r="A74" s="91">
        <v>62</v>
      </c>
      <c r="B74" s="92">
        <f ca="1">'Energía Transada'!D71</f>
        <v>0</v>
      </c>
    </row>
    <row r="75" spans="1:2" s="84" customFormat="1" x14ac:dyDescent="0.2">
      <c r="A75" s="91">
        <v>63</v>
      </c>
      <c r="B75" s="92">
        <f ca="1">'Energía Transada'!D72</f>
        <v>0</v>
      </c>
    </row>
    <row r="76" spans="1:2" s="84" customFormat="1" x14ac:dyDescent="0.2">
      <c r="A76" s="91">
        <v>64</v>
      </c>
      <c r="B76" s="92">
        <f ca="1">'Energía Transada'!D73</f>
        <v>0</v>
      </c>
    </row>
    <row r="77" spans="1:2" s="84" customFormat="1" x14ac:dyDescent="0.2">
      <c r="A77" s="91">
        <v>65</v>
      </c>
      <c r="B77" s="92">
        <f ca="1">'Energía Transada'!D74</f>
        <v>0</v>
      </c>
    </row>
    <row r="78" spans="1:2" s="84" customFormat="1" x14ac:dyDescent="0.2">
      <c r="A78" s="91">
        <v>66</v>
      </c>
      <c r="B78" s="92">
        <f ca="1">'Energía Transada'!D75</f>
        <v>0</v>
      </c>
    </row>
    <row r="79" spans="1:2" s="84" customFormat="1" x14ac:dyDescent="0.2">
      <c r="A79" s="91">
        <v>67</v>
      </c>
      <c r="B79" s="92">
        <f ca="1">'Energía Transada'!D76</f>
        <v>0</v>
      </c>
    </row>
    <row r="80" spans="1:2" s="84" customFormat="1" x14ac:dyDescent="0.2">
      <c r="A80" s="91">
        <v>68</v>
      </c>
      <c r="B80" s="92">
        <f ca="1">'Energía Transada'!D77</f>
        <v>0</v>
      </c>
    </row>
    <row r="81" spans="1:2" s="84" customFormat="1" x14ac:dyDescent="0.2">
      <c r="A81" s="91">
        <v>69</v>
      </c>
      <c r="B81" s="92">
        <f ca="1">'Energía Transada'!D78</f>
        <v>0</v>
      </c>
    </row>
    <row r="82" spans="1:2" s="84" customFormat="1" x14ac:dyDescent="0.2">
      <c r="A82" s="91">
        <v>70</v>
      </c>
      <c r="B82" s="92">
        <f ca="1">'Energía Transada'!D79</f>
        <v>0</v>
      </c>
    </row>
    <row r="83" spans="1:2" s="84" customFormat="1" x14ac:dyDescent="0.2">
      <c r="A83" s="91">
        <v>71</v>
      </c>
      <c r="B83" s="92">
        <f ca="1">'Energía Transada'!D80</f>
        <v>0</v>
      </c>
    </row>
    <row r="84" spans="1:2" s="84" customFormat="1" x14ac:dyDescent="0.2">
      <c r="A84" s="91">
        <v>72</v>
      </c>
      <c r="B84" s="92">
        <f ca="1">'Energía Transada'!D81</f>
        <v>0</v>
      </c>
    </row>
    <row r="85" spans="1:2" s="84" customFormat="1" x14ac:dyDescent="0.2">
      <c r="A85" s="91">
        <v>73</v>
      </c>
      <c r="B85" s="92">
        <f ca="1">'Energía Transada'!D82</f>
        <v>0</v>
      </c>
    </row>
    <row r="86" spans="1:2" s="84" customFormat="1" x14ac:dyDescent="0.2">
      <c r="A86" s="91">
        <v>74</v>
      </c>
      <c r="B86" s="92">
        <f ca="1">'Energía Transada'!D83</f>
        <v>0</v>
      </c>
    </row>
    <row r="87" spans="1:2" s="84" customFormat="1" x14ac:dyDescent="0.2">
      <c r="A87" s="91">
        <v>75</v>
      </c>
      <c r="B87" s="92">
        <f ca="1">'Energía Transada'!D84</f>
        <v>0</v>
      </c>
    </row>
    <row r="88" spans="1:2" s="84" customFormat="1" x14ac:dyDescent="0.2">
      <c r="A88" s="91">
        <v>76</v>
      </c>
      <c r="B88" s="92">
        <f ca="1">'Energía Transada'!D85</f>
        <v>0</v>
      </c>
    </row>
    <row r="89" spans="1:2" s="84" customFormat="1" x14ac:dyDescent="0.2">
      <c r="A89" s="91">
        <v>77</v>
      </c>
      <c r="B89" s="92">
        <f ca="1">'Energía Transada'!D86</f>
        <v>0</v>
      </c>
    </row>
    <row r="90" spans="1:2" s="84" customFormat="1" x14ac:dyDescent="0.2">
      <c r="A90" s="91">
        <v>78</v>
      </c>
      <c r="B90" s="92">
        <f ca="1">'Energía Transada'!D87</f>
        <v>0</v>
      </c>
    </row>
    <row r="91" spans="1:2" s="84" customFormat="1" x14ac:dyDescent="0.2">
      <c r="A91" s="91">
        <v>79</v>
      </c>
      <c r="B91" s="92">
        <f ca="1">'Energía Transada'!D88</f>
        <v>0</v>
      </c>
    </row>
    <row r="92" spans="1:2" s="84" customFormat="1" x14ac:dyDescent="0.2">
      <c r="A92" s="91">
        <v>80</v>
      </c>
      <c r="B92" s="92">
        <f ca="1">'Energía Transada'!D89</f>
        <v>0</v>
      </c>
    </row>
    <row r="93" spans="1:2" s="84" customFormat="1" x14ac:dyDescent="0.2">
      <c r="A93" s="91">
        <v>81</v>
      </c>
      <c r="B93" s="92">
        <f ca="1">'Energía Transada'!D90</f>
        <v>0</v>
      </c>
    </row>
    <row r="94" spans="1:2" s="84" customFormat="1" x14ac:dyDescent="0.2">
      <c r="A94" s="91">
        <v>82</v>
      </c>
      <c r="B94" s="92">
        <f ca="1">'Energía Transada'!D91</f>
        <v>0</v>
      </c>
    </row>
    <row r="95" spans="1:2" s="84" customFormat="1" x14ac:dyDescent="0.2">
      <c r="A95" s="91">
        <v>83</v>
      </c>
      <c r="B95" s="92">
        <f ca="1">'Energía Transada'!D92</f>
        <v>0</v>
      </c>
    </row>
    <row r="96" spans="1:2" s="84" customFormat="1" x14ac:dyDescent="0.2">
      <c r="A96" s="91">
        <v>84</v>
      </c>
      <c r="B96" s="92">
        <f ca="1">'Energía Transada'!D93</f>
        <v>0</v>
      </c>
    </row>
    <row r="97" spans="1:2" s="84" customFormat="1" x14ac:dyDescent="0.2">
      <c r="A97" s="91">
        <v>85</v>
      </c>
      <c r="B97" s="92">
        <f ca="1">'Energía Transada'!D94</f>
        <v>0</v>
      </c>
    </row>
    <row r="98" spans="1:2" s="84" customFormat="1" x14ac:dyDescent="0.2">
      <c r="A98" s="91">
        <v>86</v>
      </c>
      <c r="B98" s="92">
        <f ca="1">'Energía Transada'!D95</f>
        <v>0</v>
      </c>
    </row>
    <row r="99" spans="1:2" s="84" customFormat="1" x14ac:dyDescent="0.2">
      <c r="A99" s="91">
        <v>87</v>
      </c>
      <c r="B99" s="92">
        <f ca="1">'Energía Transada'!D96</f>
        <v>0</v>
      </c>
    </row>
    <row r="100" spans="1:2" s="84" customFormat="1" x14ac:dyDescent="0.2">
      <c r="A100" s="91">
        <v>88</v>
      </c>
      <c r="B100" s="92">
        <f ca="1">'Energía Transada'!D97</f>
        <v>0</v>
      </c>
    </row>
    <row r="101" spans="1:2" s="84" customFormat="1" x14ac:dyDescent="0.2">
      <c r="A101" s="91">
        <v>89</v>
      </c>
      <c r="B101" s="92">
        <f ca="1">'Energía Transada'!D98</f>
        <v>0</v>
      </c>
    </row>
    <row r="102" spans="1:2" s="84" customFormat="1" x14ac:dyDescent="0.2">
      <c r="A102" s="91">
        <v>90</v>
      </c>
      <c r="B102" s="92">
        <f ca="1">'Energía Transada'!D99</f>
        <v>0</v>
      </c>
    </row>
    <row r="103" spans="1:2" s="84" customFormat="1" x14ac:dyDescent="0.2">
      <c r="A103" s="91">
        <v>91</v>
      </c>
      <c r="B103" s="92">
        <f ca="1">'Energía Transada'!D100</f>
        <v>0</v>
      </c>
    </row>
    <row r="104" spans="1:2" s="84" customFormat="1" x14ac:dyDescent="0.2">
      <c r="A104" s="91">
        <v>92</v>
      </c>
      <c r="B104" s="92">
        <f ca="1">'Energía Transada'!D101</f>
        <v>0</v>
      </c>
    </row>
    <row r="105" spans="1:2" s="84" customFormat="1" x14ac:dyDescent="0.2">
      <c r="A105" s="91">
        <v>93</v>
      </c>
      <c r="B105" s="92">
        <f ca="1">'Energía Transada'!D102</f>
        <v>0</v>
      </c>
    </row>
    <row r="106" spans="1:2" s="84" customFormat="1" x14ac:dyDescent="0.2">
      <c r="A106" s="91">
        <v>94</v>
      </c>
      <c r="B106" s="92">
        <f ca="1">'Energía Transada'!D103</f>
        <v>0</v>
      </c>
    </row>
    <row r="107" spans="1:2" s="84" customFormat="1" x14ac:dyDescent="0.2">
      <c r="A107" s="91">
        <v>95</v>
      </c>
      <c r="B107" s="92">
        <f ca="1">'Energía Transada'!D104</f>
        <v>0</v>
      </c>
    </row>
    <row r="108" spans="1:2" s="84" customFormat="1" x14ac:dyDescent="0.2">
      <c r="A108" s="91">
        <v>96</v>
      </c>
      <c r="B108" s="92">
        <f ca="1">'Energía Transada'!D105</f>
        <v>0</v>
      </c>
    </row>
    <row r="109" spans="1:2" s="84" customFormat="1" x14ac:dyDescent="0.2">
      <c r="A109" s="91">
        <v>97</v>
      </c>
      <c r="B109" s="92">
        <f ca="1">'Energía Transada'!D106</f>
        <v>0</v>
      </c>
    </row>
    <row r="110" spans="1:2" s="84" customFormat="1" x14ac:dyDescent="0.2">
      <c r="A110" s="91">
        <v>98</v>
      </c>
      <c r="B110" s="92">
        <f ca="1">'Energía Transada'!D107</f>
        <v>0</v>
      </c>
    </row>
    <row r="111" spans="1:2" s="84" customFormat="1" x14ac:dyDescent="0.2">
      <c r="A111" s="91">
        <v>99</v>
      </c>
      <c r="B111" s="92">
        <f ca="1">'Energía Transada'!D108</f>
        <v>0</v>
      </c>
    </row>
    <row r="112" spans="1:2" s="84" customFormat="1" x14ac:dyDescent="0.2">
      <c r="A112" s="91">
        <v>100</v>
      </c>
      <c r="B112" s="92">
        <f ca="1">'Energía Transada'!D109</f>
        <v>0</v>
      </c>
    </row>
    <row r="113" spans="1:2" s="84" customFormat="1" x14ac:dyDescent="0.2">
      <c r="A113" s="91">
        <v>101</v>
      </c>
      <c r="B113" s="92">
        <f ca="1">'Energía Transada'!D110</f>
        <v>0</v>
      </c>
    </row>
    <row r="114" spans="1:2" s="84" customFormat="1" x14ac:dyDescent="0.2">
      <c r="A114" s="91">
        <v>102</v>
      </c>
      <c r="B114" s="92">
        <f ca="1">'Energía Transada'!D111</f>
        <v>0</v>
      </c>
    </row>
    <row r="115" spans="1:2" s="84" customFormat="1" x14ac:dyDescent="0.2">
      <c r="A115" s="91">
        <v>103</v>
      </c>
      <c r="B115" s="92">
        <f ca="1">'Energía Transada'!D112</f>
        <v>0</v>
      </c>
    </row>
    <row r="116" spans="1:2" s="84" customFormat="1" x14ac:dyDescent="0.2">
      <c r="A116" s="91">
        <v>104</v>
      </c>
      <c r="B116" s="92">
        <f ca="1">'Energía Transada'!D113</f>
        <v>0</v>
      </c>
    </row>
    <row r="117" spans="1:2" s="84" customFormat="1" x14ac:dyDescent="0.2">
      <c r="A117" s="91">
        <v>105</v>
      </c>
      <c r="B117" s="92">
        <f ca="1">'Energía Transada'!D114</f>
        <v>0</v>
      </c>
    </row>
    <row r="118" spans="1:2" s="84" customFormat="1" x14ac:dyDescent="0.2">
      <c r="A118" s="91">
        <v>106</v>
      </c>
      <c r="B118" s="92">
        <f ca="1">'Energía Transada'!D115</f>
        <v>0</v>
      </c>
    </row>
    <row r="119" spans="1:2" s="84" customFormat="1" x14ac:dyDescent="0.2">
      <c r="A119" s="91">
        <v>107</v>
      </c>
      <c r="B119" s="92">
        <f ca="1">'Energía Transada'!D116</f>
        <v>0</v>
      </c>
    </row>
    <row r="120" spans="1:2" s="84" customFormat="1" x14ac:dyDescent="0.2">
      <c r="A120" s="91">
        <v>108</v>
      </c>
      <c r="B120" s="92">
        <f ca="1">'Energía Transada'!D117</f>
        <v>0</v>
      </c>
    </row>
    <row r="121" spans="1:2" s="84" customFormat="1" x14ac:dyDescent="0.2">
      <c r="A121" s="91">
        <v>109</v>
      </c>
      <c r="B121" s="92">
        <f ca="1">'Energía Transada'!D118</f>
        <v>0</v>
      </c>
    </row>
    <row r="122" spans="1:2" s="84" customFormat="1" x14ac:dyDescent="0.2">
      <c r="A122" s="91">
        <v>110</v>
      </c>
      <c r="B122" s="92">
        <f ca="1">'Energía Transada'!D119</f>
        <v>0</v>
      </c>
    </row>
    <row r="123" spans="1:2" s="84" customFormat="1" x14ac:dyDescent="0.2">
      <c r="A123" s="91">
        <v>111</v>
      </c>
      <c r="B123" s="92">
        <f ca="1">'Energía Transada'!D120</f>
        <v>0</v>
      </c>
    </row>
    <row r="124" spans="1:2" s="84" customFormat="1" x14ac:dyDescent="0.2">
      <c r="A124" s="91">
        <v>112</v>
      </c>
      <c r="B124" s="92">
        <f ca="1">'Energía Transada'!D121</f>
        <v>0</v>
      </c>
    </row>
    <row r="125" spans="1:2" s="84" customFormat="1" x14ac:dyDescent="0.2">
      <c r="A125" s="91">
        <v>113</v>
      </c>
      <c r="B125" s="92">
        <f ca="1">'Energía Transada'!D122</f>
        <v>0</v>
      </c>
    </row>
    <row r="126" spans="1:2" s="84" customFormat="1" x14ac:dyDescent="0.2">
      <c r="A126" s="91">
        <v>114</v>
      </c>
      <c r="B126" s="92">
        <f ca="1">'Energía Transada'!D123</f>
        <v>0</v>
      </c>
    </row>
    <row r="127" spans="1:2" s="84" customFormat="1" x14ac:dyDescent="0.2">
      <c r="A127" s="91">
        <v>115</v>
      </c>
      <c r="B127" s="92">
        <f ca="1">'Energía Transada'!D124</f>
        <v>0</v>
      </c>
    </row>
    <row r="128" spans="1:2" s="84" customFormat="1" x14ac:dyDescent="0.2">
      <c r="A128" s="91">
        <v>116</v>
      </c>
      <c r="B128" s="92">
        <f ca="1">'Energía Transada'!D125</f>
        <v>0</v>
      </c>
    </row>
    <row r="129" spans="1:2" s="84" customFormat="1" x14ac:dyDescent="0.2">
      <c r="A129" s="91">
        <v>117</v>
      </c>
      <c r="B129" s="92">
        <f ca="1">'Energía Transada'!D126</f>
        <v>0</v>
      </c>
    </row>
    <row r="130" spans="1:2" s="84" customFormat="1" x14ac:dyDescent="0.2">
      <c r="A130" s="91">
        <v>118</v>
      </c>
      <c r="B130" s="92">
        <f ca="1">'Energía Transada'!D127</f>
        <v>0</v>
      </c>
    </row>
    <row r="131" spans="1:2" s="84" customFormat="1" x14ac:dyDescent="0.2">
      <c r="A131" s="91">
        <v>119</v>
      </c>
      <c r="B131" s="92">
        <f ca="1">'Energía Transada'!D128</f>
        <v>0</v>
      </c>
    </row>
    <row r="132" spans="1:2" s="84" customFormat="1" x14ac:dyDescent="0.2">
      <c r="A132" s="91">
        <v>120</v>
      </c>
      <c r="B132" s="92">
        <f ca="1">'Energía Transada'!D129</f>
        <v>0</v>
      </c>
    </row>
    <row r="133" spans="1:2" s="84" customFormat="1" x14ac:dyDescent="0.2">
      <c r="A133" s="91">
        <v>121</v>
      </c>
      <c r="B133" s="92">
        <f ca="1">'Energía Transada'!D130</f>
        <v>0</v>
      </c>
    </row>
    <row r="134" spans="1:2" s="84" customFormat="1" x14ac:dyDescent="0.2">
      <c r="A134" s="91">
        <v>122</v>
      </c>
      <c r="B134" s="92">
        <f ca="1">'Energía Transada'!D131</f>
        <v>0</v>
      </c>
    </row>
    <row r="135" spans="1:2" s="84" customFormat="1" x14ac:dyDescent="0.2">
      <c r="A135" s="91">
        <v>123</v>
      </c>
      <c r="B135" s="92">
        <f ca="1">'Energía Transada'!D132</f>
        <v>0</v>
      </c>
    </row>
    <row r="136" spans="1:2" s="84" customFormat="1" x14ac:dyDescent="0.2">
      <c r="A136" s="91">
        <v>124</v>
      </c>
      <c r="B136" s="92">
        <f ca="1">'Energía Transada'!D133</f>
        <v>0</v>
      </c>
    </row>
    <row r="137" spans="1:2" s="84" customFormat="1" x14ac:dyDescent="0.2">
      <c r="A137" s="91">
        <v>125</v>
      </c>
      <c r="B137" s="92">
        <f ca="1">'Energía Transada'!D134</f>
        <v>0</v>
      </c>
    </row>
    <row r="138" spans="1:2" s="84" customFormat="1" x14ac:dyDescent="0.2">
      <c r="A138" s="91">
        <v>126</v>
      </c>
      <c r="B138" s="92">
        <f ca="1">'Energía Transada'!D135</f>
        <v>0</v>
      </c>
    </row>
    <row r="139" spans="1:2" s="84" customFormat="1" x14ac:dyDescent="0.2">
      <c r="A139" s="91">
        <v>127</v>
      </c>
      <c r="B139" s="92">
        <f ca="1">'Energía Transada'!D136</f>
        <v>0</v>
      </c>
    </row>
    <row r="140" spans="1:2" s="84" customFormat="1" x14ac:dyDescent="0.2">
      <c r="A140" s="91">
        <v>128</v>
      </c>
      <c r="B140" s="92">
        <f ca="1">'Energía Transada'!D137</f>
        <v>0</v>
      </c>
    </row>
    <row r="141" spans="1:2" s="84" customFormat="1" x14ac:dyDescent="0.2">
      <c r="A141" s="91">
        <v>129</v>
      </c>
      <c r="B141" s="92">
        <f ca="1">'Energía Transada'!D138</f>
        <v>0</v>
      </c>
    </row>
    <row r="142" spans="1:2" s="84" customFormat="1" x14ac:dyDescent="0.2">
      <c r="A142" s="91">
        <v>130</v>
      </c>
      <c r="B142" s="92">
        <f ca="1">'Energía Transada'!D139</f>
        <v>0</v>
      </c>
    </row>
    <row r="143" spans="1:2" s="84" customFormat="1" x14ac:dyDescent="0.2">
      <c r="A143" s="91">
        <v>131</v>
      </c>
      <c r="B143" s="92">
        <f ca="1">'Energía Transada'!D140</f>
        <v>0</v>
      </c>
    </row>
    <row r="144" spans="1:2" s="84" customFormat="1" x14ac:dyDescent="0.2">
      <c r="A144" s="91">
        <v>132</v>
      </c>
      <c r="B144" s="92">
        <f ca="1">'Energía Transada'!D141</f>
        <v>0</v>
      </c>
    </row>
    <row r="145" spans="1:2" s="84" customFormat="1" x14ac:dyDescent="0.2">
      <c r="A145" s="91">
        <v>133</v>
      </c>
      <c r="B145" s="92">
        <f ca="1">'Energía Transada'!D142</f>
        <v>0</v>
      </c>
    </row>
    <row r="146" spans="1:2" s="84" customFormat="1" x14ac:dyDescent="0.2">
      <c r="A146" s="91">
        <v>134</v>
      </c>
      <c r="B146" s="92">
        <f ca="1">'Energía Transada'!D143</f>
        <v>0</v>
      </c>
    </row>
    <row r="147" spans="1:2" s="84" customFormat="1" x14ac:dyDescent="0.2">
      <c r="A147" s="91">
        <v>135</v>
      </c>
      <c r="B147" s="92">
        <f ca="1">'Energía Transada'!D144</f>
        <v>0</v>
      </c>
    </row>
    <row r="148" spans="1:2" s="84" customFormat="1" x14ac:dyDescent="0.2">
      <c r="A148" s="91">
        <v>136</v>
      </c>
      <c r="B148" s="92">
        <f ca="1">'Energía Transada'!D145</f>
        <v>0</v>
      </c>
    </row>
    <row r="149" spans="1:2" s="84" customFormat="1" x14ac:dyDescent="0.2">
      <c r="A149" s="91">
        <v>137</v>
      </c>
      <c r="B149" s="92">
        <f ca="1">'Energía Transada'!D146</f>
        <v>0</v>
      </c>
    </row>
    <row r="150" spans="1:2" s="84" customFormat="1" x14ac:dyDescent="0.2">
      <c r="A150" s="91">
        <v>138</v>
      </c>
      <c r="B150" s="92">
        <f ca="1">'Energía Transada'!D147</f>
        <v>0</v>
      </c>
    </row>
    <row r="151" spans="1:2" s="84" customFormat="1" x14ac:dyDescent="0.2">
      <c r="A151" s="91">
        <v>139</v>
      </c>
      <c r="B151" s="92">
        <f ca="1">'Energía Transada'!D148</f>
        <v>0</v>
      </c>
    </row>
    <row r="152" spans="1:2" s="84" customFormat="1" x14ac:dyDescent="0.2">
      <c r="A152" s="91">
        <v>140</v>
      </c>
      <c r="B152" s="92">
        <f ca="1">'Energía Transada'!D149</f>
        <v>0</v>
      </c>
    </row>
    <row r="153" spans="1:2" s="84" customFormat="1" x14ac:dyDescent="0.2">
      <c r="A153" s="91">
        <v>141</v>
      </c>
      <c r="B153" s="92">
        <f ca="1">'Energía Transada'!D150</f>
        <v>0</v>
      </c>
    </row>
    <row r="154" spans="1:2" s="84" customFormat="1" x14ac:dyDescent="0.2">
      <c r="A154" s="91">
        <v>142</v>
      </c>
      <c r="B154" s="92">
        <f ca="1">'Energía Transada'!D151</f>
        <v>0</v>
      </c>
    </row>
    <row r="155" spans="1:2" s="84" customFormat="1" x14ac:dyDescent="0.2">
      <c r="A155" s="91">
        <v>143</v>
      </c>
      <c r="B155" s="92">
        <f ca="1">'Energía Transada'!D152</f>
        <v>0</v>
      </c>
    </row>
    <row r="156" spans="1:2" s="84" customFormat="1" x14ac:dyDescent="0.2">
      <c r="A156" s="91">
        <v>144</v>
      </c>
      <c r="B156" s="92">
        <f ca="1">'Energía Transada'!D153</f>
        <v>0</v>
      </c>
    </row>
    <row r="157" spans="1:2" s="84" customFormat="1" x14ac:dyDescent="0.2">
      <c r="A157" s="91">
        <v>145</v>
      </c>
      <c r="B157" s="92">
        <f ca="1">'Energía Transada'!D154</f>
        <v>0</v>
      </c>
    </row>
    <row r="158" spans="1:2" s="84" customFormat="1" x14ac:dyDescent="0.2">
      <c r="A158" s="91">
        <v>146</v>
      </c>
      <c r="B158" s="92">
        <f ca="1">'Energía Transada'!D155</f>
        <v>0</v>
      </c>
    </row>
    <row r="159" spans="1:2" s="84" customFormat="1" x14ac:dyDescent="0.2">
      <c r="A159" s="91">
        <v>147</v>
      </c>
      <c r="B159" s="92">
        <f ca="1">'Energía Transada'!D156</f>
        <v>0</v>
      </c>
    </row>
    <row r="160" spans="1:2" s="84" customFormat="1" x14ac:dyDescent="0.2">
      <c r="A160" s="91">
        <v>148</v>
      </c>
      <c r="B160" s="92">
        <f ca="1">'Energía Transada'!D157</f>
        <v>0</v>
      </c>
    </row>
    <row r="161" spans="1:2" s="84" customFormat="1" x14ac:dyDescent="0.2">
      <c r="A161" s="91">
        <v>149</v>
      </c>
      <c r="B161" s="92">
        <f ca="1">'Energía Transada'!D158</f>
        <v>0</v>
      </c>
    </row>
    <row r="162" spans="1:2" s="84" customFormat="1" x14ac:dyDescent="0.2">
      <c r="A162" s="91">
        <v>150</v>
      </c>
      <c r="B162" s="92">
        <f ca="1">'Energía Transada'!D159</f>
        <v>0</v>
      </c>
    </row>
    <row r="163" spans="1:2" s="84" customFormat="1" x14ac:dyDescent="0.2">
      <c r="A163" s="91">
        <v>151</v>
      </c>
      <c r="B163" s="92">
        <f ca="1">'Energía Transada'!D160</f>
        <v>0</v>
      </c>
    </row>
    <row r="164" spans="1:2" s="84" customFormat="1" x14ac:dyDescent="0.2">
      <c r="A164" s="91">
        <v>152</v>
      </c>
      <c r="B164" s="92">
        <f ca="1">'Energía Transada'!D161</f>
        <v>0</v>
      </c>
    </row>
    <row r="165" spans="1:2" s="84" customFormat="1" x14ac:dyDescent="0.2">
      <c r="A165" s="91">
        <v>153</v>
      </c>
      <c r="B165" s="92">
        <f ca="1">'Energía Transada'!D162</f>
        <v>0</v>
      </c>
    </row>
    <row r="166" spans="1:2" s="84" customFormat="1" x14ac:dyDescent="0.2">
      <c r="A166" s="91">
        <v>154</v>
      </c>
      <c r="B166" s="92">
        <f ca="1">'Energía Transada'!D163</f>
        <v>0</v>
      </c>
    </row>
    <row r="167" spans="1:2" s="84" customFormat="1" x14ac:dyDescent="0.2">
      <c r="A167" s="91">
        <v>155</v>
      </c>
      <c r="B167" s="92">
        <f ca="1">'Energía Transada'!D164</f>
        <v>0</v>
      </c>
    </row>
    <row r="168" spans="1:2" s="84" customFormat="1" x14ac:dyDescent="0.2">
      <c r="A168" s="91">
        <v>156</v>
      </c>
      <c r="B168" s="92">
        <f ca="1">'Energía Transada'!D165</f>
        <v>0</v>
      </c>
    </row>
    <row r="169" spans="1:2" s="84" customFormat="1" x14ac:dyDescent="0.2">
      <c r="A169" s="91">
        <v>157</v>
      </c>
      <c r="B169" s="92">
        <f ca="1">'Energía Transada'!D166</f>
        <v>0</v>
      </c>
    </row>
    <row r="170" spans="1:2" s="84" customFormat="1" x14ac:dyDescent="0.2">
      <c r="A170" s="91">
        <v>158</v>
      </c>
      <c r="B170" s="92">
        <f ca="1">'Energía Transada'!D167</f>
        <v>0</v>
      </c>
    </row>
    <row r="171" spans="1:2" s="84" customFormat="1" x14ac:dyDescent="0.2">
      <c r="A171" s="91">
        <v>159</v>
      </c>
      <c r="B171" s="92">
        <f ca="1">'Energía Transada'!D168</f>
        <v>0</v>
      </c>
    </row>
    <row r="172" spans="1:2" s="84" customFormat="1" x14ac:dyDescent="0.2">
      <c r="A172" s="91">
        <v>160</v>
      </c>
      <c r="B172" s="92">
        <f ca="1">'Energía Transada'!D169</f>
        <v>0</v>
      </c>
    </row>
    <row r="173" spans="1:2" s="84" customFormat="1" x14ac:dyDescent="0.2">
      <c r="A173" s="91">
        <v>161</v>
      </c>
      <c r="B173" s="92">
        <f ca="1">'Energía Transada'!D170</f>
        <v>0</v>
      </c>
    </row>
    <row r="174" spans="1:2" s="84" customFormat="1" x14ac:dyDescent="0.2">
      <c r="A174" s="91">
        <v>162</v>
      </c>
      <c r="B174" s="92">
        <f ca="1">'Energía Transada'!D171</f>
        <v>0</v>
      </c>
    </row>
    <row r="175" spans="1:2" s="84" customFormat="1" x14ac:dyDescent="0.2">
      <c r="A175" s="91">
        <v>163</v>
      </c>
      <c r="B175" s="92">
        <f ca="1">'Energía Transada'!D172</f>
        <v>0</v>
      </c>
    </row>
    <row r="176" spans="1:2" s="84" customFormat="1" x14ac:dyDescent="0.2">
      <c r="A176" s="91">
        <v>164</v>
      </c>
      <c r="B176" s="92">
        <f ca="1">'Energía Transada'!D173</f>
        <v>0</v>
      </c>
    </row>
    <row r="177" spans="1:2" s="84" customFormat="1" x14ac:dyDescent="0.2">
      <c r="A177" s="91">
        <v>165</v>
      </c>
      <c r="B177" s="92">
        <f ca="1">'Energía Transada'!D174</f>
        <v>0</v>
      </c>
    </row>
    <row r="178" spans="1:2" s="84" customFormat="1" x14ac:dyDescent="0.2">
      <c r="A178" s="91">
        <v>166</v>
      </c>
      <c r="B178" s="92">
        <f ca="1">'Energía Transada'!D175</f>
        <v>0</v>
      </c>
    </row>
    <row r="179" spans="1:2" s="84" customFormat="1" x14ac:dyDescent="0.2">
      <c r="A179" s="91">
        <v>167</v>
      </c>
      <c r="B179" s="92">
        <f ca="1">'Energía Transada'!D176</f>
        <v>0</v>
      </c>
    </row>
    <row r="180" spans="1:2" s="84" customFormat="1" x14ac:dyDescent="0.2">
      <c r="A180" s="91">
        <v>168</v>
      </c>
      <c r="B180" s="92">
        <f ca="1">'Energía Transada'!D177</f>
        <v>0</v>
      </c>
    </row>
    <row r="181" spans="1:2" s="84" customFormat="1" x14ac:dyDescent="0.2">
      <c r="A181" s="91">
        <v>169</v>
      </c>
      <c r="B181" s="92">
        <f ca="1">'Energía Transada'!D178</f>
        <v>0</v>
      </c>
    </row>
    <row r="182" spans="1:2" s="84" customFormat="1" x14ac:dyDescent="0.2">
      <c r="A182" s="91">
        <v>170</v>
      </c>
      <c r="B182" s="92">
        <f ca="1">'Energía Transada'!D179</f>
        <v>0</v>
      </c>
    </row>
    <row r="183" spans="1:2" s="84" customFormat="1" x14ac:dyDescent="0.2">
      <c r="A183" s="91">
        <v>171</v>
      </c>
      <c r="B183" s="92">
        <f ca="1">'Energía Transada'!D180</f>
        <v>0</v>
      </c>
    </row>
    <row r="184" spans="1:2" s="84" customFormat="1" x14ac:dyDescent="0.2">
      <c r="A184" s="91">
        <v>172</v>
      </c>
      <c r="B184" s="92">
        <f ca="1">'Energía Transada'!D181</f>
        <v>0</v>
      </c>
    </row>
    <row r="185" spans="1:2" s="84" customFormat="1" x14ac:dyDescent="0.2">
      <c r="A185" s="91">
        <v>173</v>
      </c>
      <c r="B185" s="92">
        <f ca="1">'Energía Transada'!D182</f>
        <v>0</v>
      </c>
    </row>
    <row r="186" spans="1:2" s="84" customFormat="1" x14ac:dyDescent="0.2">
      <c r="A186" s="91">
        <v>174</v>
      </c>
      <c r="B186" s="92">
        <f ca="1">'Energía Transada'!D183</f>
        <v>0</v>
      </c>
    </row>
    <row r="187" spans="1:2" s="84" customFormat="1" x14ac:dyDescent="0.2">
      <c r="A187" s="91">
        <v>175</v>
      </c>
      <c r="B187" s="92">
        <f ca="1">'Energía Transada'!D184</f>
        <v>0</v>
      </c>
    </row>
    <row r="188" spans="1:2" s="84" customFormat="1" x14ac:dyDescent="0.2">
      <c r="A188" s="91">
        <v>176</v>
      </c>
      <c r="B188" s="92">
        <f ca="1">'Energía Transada'!D185</f>
        <v>0</v>
      </c>
    </row>
    <row r="189" spans="1:2" s="84" customFormat="1" x14ac:dyDescent="0.2">
      <c r="A189" s="91">
        <v>177</v>
      </c>
      <c r="B189" s="92">
        <f ca="1">'Energía Transada'!D186</f>
        <v>0</v>
      </c>
    </row>
    <row r="190" spans="1:2" s="84" customFormat="1" x14ac:dyDescent="0.2">
      <c r="A190" s="91">
        <v>178</v>
      </c>
      <c r="B190" s="92">
        <f ca="1">'Energía Transada'!D187</f>
        <v>0</v>
      </c>
    </row>
    <row r="191" spans="1:2" s="84" customFormat="1" x14ac:dyDescent="0.2">
      <c r="A191" s="91">
        <v>179</v>
      </c>
      <c r="B191" s="92">
        <f ca="1">'Energía Transada'!D188</f>
        <v>0</v>
      </c>
    </row>
    <row r="192" spans="1:2" s="84" customFormat="1" x14ac:dyDescent="0.2">
      <c r="A192" s="91">
        <v>180</v>
      </c>
      <c r="B192" s="92">
        <f ca="1">'Energía Transada'!D189</f>
        <v>0</v>
      </c>
    </row>
    <row r="193" spans="1:2" s="84" customFormat="1" x14ac:dyDescent="0.2">
      <c r="A193" s="91">
        <v>181</v>
      </c>
      <c r="B193" s="92">
        <f ca="1">'Energía Transada'!D190</f>
        <v>0</v>
      </c>
    </row>
    <row r="194" spans="1:2" s="84" customFormat="1" x14ac:dyDescent="0.2">
      <c r="A194" s="91">
        <v>182</v>
      </c>
      <c r="B194" s="92">
        <f ca="1">'Energía Transada'!D191</f>
        <v>6.1915952641000001</v>
      </c>
    </row>
    <row r="195" spans="1:2" s="84" customFormat="1" x14ac:dyDescent="0.2">
      <c r="A195" s="91">
        <v>183</v>
      </c>
      <c r="B195" s="92">
        <f ca="1">'Energía Transada'!D192</f>
        <v>8.8347025551999998</v>
      </c>
    </row>
    <row r="196" spans="1:2" s="84" customFormat="1" x14ac:dyDescent="0.2">
      <c r="A196" s="91">
        <v>184</v>
      </c>
      <c r="B196" s="92">
        <f ca="1">'Energía Transada'!D193</f>
        <v>0.59976196400000004</v>
      </c>
    </row>
    <row r="197" spans="1:2" s="84" customFormat="1" x14ac:dyDescent="0.2">
      <c r="A197" s="91">
        <v>185</v>
      </c>
      <c r="B197" s="92">
        <f ca="1">'Energía Transada'!D194</f>
        <v>1.3828171643</v>
      </c>
    </row>
    <row r="198" spans="1:2" s="84" customFormat="1" x14ac:dyDescent="0.2">
      <c r="A198" s="91">
        <v>186</v>
      </c>
      <c r="B198" s="92">
        <f ca="1">'Energía Transada'!D195</f>
        <v>5.1569114058999999</v>
      </c>
    </row>
    <row r="199" spans="1:2" s="84" customFormat="1" x14ac:dyDescent="0.2">
      <c r="A199" s="91">
        <v>187</v>
      </c>
      <c r="B199" s="92">
        <f ca="1">'Energía Transada'!D196</f>
        <v>101.57932214510001</v>
      </c>
    </row>
    <row r="200" spans="1:2" s="84" customFormat="1" x14ac:dyDescent="0.2">
      <c r="A200" s="91">
        <v>188</v>
      </c>
      <c r="B200" s="92">
        <f ca="1">'Energía Transada'!D197</f>
        <v>141.83803229829999</v>
      </c>
    </row>
    <row r="201" spans="1:2" s="84" customFormat="1" x14ac:dyDescent="0.2">
      <c r="A201" s="91">
        <v>189</v>
      </c>
      <c r="B201" s="92">
        <f ca="1">'Energía Transada'!D198</f>
        <v>71.443948331899989</v>
      </c>
    </row>
    <row r="202" spans="1:2" s="84" customFormat="1" x14ac:dyDescent="0.2">
      <c r="A202" s="91">
        <v>190</v>
      </c>
      <c r="B202" s="92">
        <f ca="1">'Energía Transada'!D199</f>
        <v>97.978818497499987</v>
      </c>
    </row>
    <row r="203" spans="1:2" s="84" customFormat="1" x14ac:dyDescent="0.2">
      <c r="A203" s="91">
        <v>191</v>
      </c>
      <c r="B203" s="92">
        <f ca="1">'Energía Transada'!D200</f>
        <v>25.3413187636</v>
      </c>
    </row>
    <row r="204" spans="1:2" s="84" customFormat="1" x14ac:dyDescent="0.2">
      <c r="A204" s="91">
        <v>192</v>
      </c>
      <c r="B204" s="92">
        <f ca="1">'Energía Transada'!D201</f>
        <v>0</v>
      </c>
    </row>
    <row r="205" spans="1:2" s="84" customFormat="1" x14ac:dyDescent="0.2">
      <c r="A205" s="91">
        <v>193</v>
      </c>
      <c r="B205" s="92">
        <f ca="1">'Energía Transada'!D202</f>
        <v>0</v>
      </c>
    </row>
    <row r="206" spans="1:2" s="84" customFormat="1" x14ac:dyDescent="0.2">
      <c r="A206" s="91">
        <v>194</v>
      </c>
      <c r="B206" s="92">
        <f ca="1">'Energía Transada'!D203</f>
        <v>0</v>
      </c>
    </row>
    <row r="207" spans="1:2" s="84" customFormat="1" x14ac:dyDescent="0.2">
      <c r="A207" s="91">
        <v>195</v>
      </c>
      <c r="B207" s="92">
        <f ca="1">'Energía Transada'!D204</f>
        <v>0</v>
      </c>
    </row>
    <row r="208" spans="1:2" s="84" customFormat="1" x14ac:dyDescent="0.2">
      <c r="A208" s="91">
        <v>196</v>
      </c>
      <c r="B208" s="92">
        <f ca="1">'Energía Transada'!D205</f>
        <v>5.7752495650000002</v>
      </c>
    </row>
    <row r="209" spans="1:2" s="84" customFormat="1" x14ac:dyDescent="0.2">
      <c r="A209" s="91">
        <v>197</v>
      </c>
      <c r="B209" s="92">
        <f ca="1">'Energía Transada'!D206</f>
        <v>75.0949027363</v>
      </c>
    </row>
    <row r="210" spans="1:2" s="84" customFormat="1" x14ac:dyDescent="0.2">
      <c r="A210" s="91">
        <v>198</v>
      </c>
      <c r="B210" s="92">
        <f ca="1">'Energía Transada'!D207</f>
        <v>242.9408041136</v>
      </c>
    </row>
    <row r="211" spans="1:2" s="84" customFormat="1" x14ac:dyDescent="0.2">
      <c r="A211" s="91">
        <v>199</v>
      </c>
      <c r="B211" s="92">
        <f ca="1">'Energía Transada'!D208</f>
        <v>532.91742690000001</v>
      </c>
    </row>
    <row r="212" spans="1:2" s="84" customFormat="1" x14ac:dyDescent="0.2">
      <c r="A212" s="91">
        <v>200</v>
      </c>
      <c r="B212" s="92">
        <f ca="1">'Energía Transada'!D209</f>
        <v>771.00339439999993</v>
      </c>
    </row>
    <row r="213" spans="1:2" s="84" customFormat="1" x14ac:dyDescent="0.2">
      <c r="A213" s="91">
        <v>201</v>
      </c>
      <c r="B213" s="92">
        <f ca="1">'Energía Transada'!D210</f>
        <v>589.12499234999996</v>
      </c>
    </row>
    <row r="214" spans="1:2" s="84" customFormat="1" x14ac:dyDescent="0.2">
      <c r="A214" s="91">
        <v>202</v>
      </c>
      <c r="B214" s="92">
        <f ca="1">'Energía Transada'!D211</f>
        <v>507.1796907058</v>
      </c>
    </row>
    <row r="215" spans="1:2" s="84" customFormat="1" x14ac:dyDescent="0.2">
      <c r="A215" s="91">
        <v>203</v>
      </c>
      <c r="B215" s="92">
        <f ca="1">'Energía Transada'!D212</f>
        <v>689.56509519999997</v>
      </c>
    </row>
    <row r="216" spans="1:2" s="84" customFormat="1" x14ac:dyDescent="0.2">
      <c r="A216" s="91">
        <v>204</v>
      </c>
      <c r="B216" s="92">
        <f ca="1">'Energía Transada'!D213</f>
        <v>693.78344179999988</v>
      </c>
    </row>
    <row r="217" spans="1:2" s="84" customFormat="1" x14ac:dyDescent="0.2">
      <c r="A217" s="91">
        <v>205</v>
      </c>
      <c r="B217" s="92">
        <f ca="1">'Energía Transada'!D214</f>
        <v>723.76909504999992</v>
      </c>
    </row>
    <row r="218" spans="1:2" s="84" customFormat="1" x14ac:dyDescent="0.2">
      <c r="A218" s="91">
        <v>206</v>
      </c>
      <c r="B218" s="92">
        <f ca="1">'Energía Transada'!D215</f>
        <v>634.63605603660005</v>
      </c>
    </row>
    <row r="219" spans="1:2" s="84" customFormat="1" x14ac:dyDescent="0.2">
      <c r="A219" s="91">
        <v>207</v>
      </c>
      <c r="B219" s="92">
        <f ca="1">'Energía Transada'!D216</f>
        <v>184.05352390119998</v>
      </c>
    </row>
    <row r="220" spans="1:2" s="84" customFormat="1" x14ac:dyDescent="0.2">
      <c r="A220" s="91">
        <v>208</v>
      </c>
      <c r="B220" s="92">
        <f ca="1">'Energía Transada'!D217</f>
        <v>3.5813159367999994</v>
      </c>
    </row>
    <row r="221" spans="1:2" s="84" customFormat="1" x14ac:dyDescent="0.2">
      <c r="A221" s="91">
        <v>209</v>
      </c>
      <c r="B221" s="92">
        <f ca="1">'Energía Transada'!D218</f>
        <v>49.418014007399997</v>
      </c>
    </row>
    <row r="222" spans="1:2" s="84" customFormat="1" x14ac:dyDescent="0.2">
      <c r="A222" s="91">
        <v>210</v>
      </c>
      <c r="B222" s="92">
        <f ca="1">'Energía Transada'!D219</f>
        <v>120.55530779719999</v>
      </c>
    </row>
    <row r="223" spans="1:2" s="84" customFormat="1" x14ac:dyDescent="0.2">
      <c r="A223" s="91">
        <v>211</v>
      </c>
      <c r="B223" s="92">
        <f ca="1">'Energía Transada'!D220</f>
        <v>134.85543851769998</v>
      </c>
    </row>
    <row r="224" spans="1:2" s="84" customFormat="1" x14ac:dyDescent="0.2">
      <c r="A224" s="91">
        <v>212</v>
      </c>
      <c r="B224" s="92">
        <f ca="1">'Energía Transada'!D221</f>
        <v>80.809999758199993</v>
      </c>
    </row>
    <row r="225" spans="1:2" s="84" customFormat="1" x14ac:dyDescent="0.2">
      <c r="A225" s="91">
        <v>213</v>
      </c>
      <c r="B225" s="92">
        <f ca="1">'Energía Transada'!D222</f>
        <v>103.56044177199999</v>
      </c>
    </row>
    <row r="226" spans="1:2" s="84" customFormat="1" x14ac:dyDescent="0.2">
      <c r="A226" s="91">
        <v>214</v>
      </c>
      <c r="B226" s="92">
        <f ca="1">'Energía Transada'!D223</f>
        <v>0.12256529000000001</v>
      </c>
    </row>
    <row r="227" spans="1:2" s="84" customFormat="1" x14ac:dyDescent="0.2">
      <c r="A227" s="91">
        <v>215</v>
      </c>
      <c r="B227" s="92">
        <f ca="1">'Energía Transada'!D224</f>
        <v>1.5158457381999999</v>
      </c>
    </row>
    <row r="228" spans="1:2" s="84" customFormat="1" x14ac:dyDescent="0.2">
      <c r="A228" s="91">
        <v>216</v>
      </c>
      <c r="B228" s="92">
        <f ca="1">'Energía Transada'!D225</f>
        <v>0</v>
      </c>
    </row>
    <row r="229" spans="1:2" s="84" customFormat="1" x14ac:dyDescent="0.2">
      <c r="A229" s="91">
        <v>217</v>
      </c>
      <c r="B229" s="92">
        <f ca="1">'Energía Transada'!D226</f>
        <v>0</v>
      </c>
    </row>
    <row r="230" spans="1:2" s="84" customFormat="1" x14ac:dyDescent="0.2">
      <c r="A230" s="91">
        <v>218</v>
      </c>
      <c r="B230" s="92">
        <f ca="1">'Energía Transada'!D227</f>
        <v>2.7932400825000001</v>
      </c>
    </row>
    <row r="231" spans="1:2" s="84" customFormat="1" x14ac:dyDescent="0.2">
      <c r="A231" s="91">
        <v>219</v>
      </c>
      <c r="B231" s="92">
        <f ca="1">'Energía Transada'!D228</f>
        <v>34.262613412100002</v>
      </c>
    </row>
    <row r="232" spans="1:2" s="84" customFormat="1" x14ac:dyDescent="0.2">
      <c r="A232" s="91">
        <v>220</v>
      </c>
      <c r="B232" s="92">
        <f ca="1">'Energía Transada'!D229</f>
        <v>72.479959632099991</v>
      </c>
    </row>
    <row r="233" spans="1:2" s="84" customFormat="1" x14ac:dyDescent="0.2">
      <c r="A233" s="91">
        <v>221</v>
      </c>
      <c r="B233" s="92">
        <f ca="1">'Energía Transada'!D230</f>
        <v>39.838361273799997</v>
      </c>
    </row>
    <row r="234" spans="1:2" s="84" customFormat="1" x14ac:dyDescent="0.2">
      <c r="A234" s="91">
        <v>222</v>
      </c>
      <c r="B234" s="92">
        <f ca="1">'Energía Transada'!D231</f>
        <v>14.601420967399999</v>
      </c>
    </row>
    <row r="235" spans="1:2" s="84" customFormat="1" x14ac:dyDescent="0.2">
      <c r="A235" s="91">
        <v>223</v>
      </c>
      <c r="B235" s="92">
        <f ca="1">'Energía Transada'!D232</f>
        <v>4.23366258E-2</v>
      </c>
    </row>
    <row r="236" spans="1:2" s="84" customFormat="1" x14ac:dyDescent="0.2">
      <c r="A236" s="91">
        <v>224</v>
      </c>
      <c r="B236" s="92">
        <f ca="1">'Energía Transada'!D233</f>
        <v>11.283369392800001</v>
      </c>
    </row>
    <row r="237" spans="1:2" s="84" customFormat="1" x14ac:dyDescent="0.2">
      <c r="A237" s="91">
        <v>225</v>
      </c>
      <c r="B237" s="92">
        <f ca="1">'Energía Transada'!D234</f>
        <v>6.9908011299999989E-2</v>
      </c>
    </row>
    <row r="238" spans="1:2" s="84" customFormat="1" x14ac:dyDescent="0.2">
      <c r="A238" s="91">
        <v>226</v>
      </c>
      <c r="B238" s="92">
        <f ca="1">'Energía Transada'!D235</f>
        <v>4.0693302037999999</v>
      </c>
    </row>
    <row r="239" spans="1:2" s="84" customFormat="1" x14ac:dyDescent="0.2">
      <c r="A239" s="91">
        <v>227</v>
      </c>
      <c r="B239" s="92">
        <f ca="1">'Energía Transada'!D236</f>
        <v>45.029946875</v>
      </c>
    </row>
    <row r="240" spans="1:2" s="84" customFormat="1" x14ac:dyDescent="0.2">
      <c r="A240" s="91">
        <v>228</v>
      </c>
      <c r="B240" s="92">
        <f ca="1">'Energía Transada'!D237</f>
        <v>35.977421637799999</v>
      </c>
    </row>
    <row r="241" spans="1:2" s="84" customFormat="1" x14ac:dyDescent="0.2">
      <c r="A241" s="91">
        <v>229</v>
      </c>
      <c r="B241" s="92">
        <f ca="1">'Energía Transada'!D238</f>
        <v>58.038810818899996</v>
      </c>
    </row>
    <row r="242" spans="1:2" s="84" customFormat="1" x14ac:dyDescent="0.2">
      <c r="A242" s="91">
        <v>230</v>
      </c>
      <c r="B242" s="92">
        <f ca="1">'Energía Transada'!D239</f>
        <v>99.353977489899989</v>
      </c>
    </row>
    <row r="243" spans="1:2" s="84" customFormat="1" x14ac:dyDescent="0.2">
      <c r="A243" s="91">
        <v>231</v>
      </c>
      <c r="B243" s="92">
        <f ca="1">'Energía Transada'!D240</f>
        <v>100.46688459690002</v>
      </c>
    </row>
    <row r="244" spans="1:2" s="84" customFormat="1" x14ac:dyDescent="0.2">
      <c r="A244" s="91">
        <v>232</v>
      </c>
      <c r="B244" s="92">
        <f ca="1">'Energía Transada'!D241</f>
        <v>56.060686207600007</v>
      </c>
    </row>
    <row r="245" spans="1:2" s="84" customFormat="1" x14ac:dyDescent="0.2">
      <c r="A245" s="91">
        <v>233</v>
      </c>
      <c r="B245" s="92">
        <f ca="1">'Energía Transada'!D242</f>
        <v>41.187067084200002</v>
      </c>
    </row>
    <row r="246" spans="1:2" s="84" customFormat="1" x14ac:dyDescent="0.2">
      <c r="A246" s="91">
        <v>234</v>
      </c>
      <c r="B246" s="92">
        <f ca="1">'Energía Transada'!D243</f>
        <v>119.40374251039999</v>
      </c>
    </row>
    <row r="247" spans="1:2" s="84" customFormat="1" x14ac:dyDescent="0.2">
      <c r="A247" s="91">
        <v>235</v>
      </c>
      <c r="B247" s="92">
        <f ca="1">'Energía Transada'!D244</f>
        <v>175.068598589</v>
      </c>
    </row>
    <row r="248" spans="1:2" s="84" customFormat="1" x14ac:dyDescent="0.2">
      <c r="A248" s="91">
        <v>236</v>
      </c>
      <c r="B248" s="92">
        <f ca="1">'Energía Transada'!D245</f>
        <v>152.97661996969998</v>
      </c>
    </row>
    <row r="249" spans="1:2" s="84" customFormat="1" x14ac:dyDescent="0.2">
      <c r="A249" s="91">
        <v>237</v>
      </c>
      <c r="B249" s="92">
        <f ca="1">'Energía Transada'!D246</f>
        <v>226.48801285350001</v>
      </c>
    </row>
    <row r="250" spans="1:2" s="84" customFormat="1" x14ac:dyDescent="0.2">
      <c r="A250" s="91">
        <v>238</v>
      </c>
      <c r="B250" s="92">
        <f ca="1">'Energía Transada'!D247</f>
        <v>213.27821498989999</v>
      </c>
    </row>
    <row r="251" spans="1:2" s="84" customFormat="1" x14ac:dyDescent="0.2">
      <c r="A251" s="91">
        <v>239</v>
      </c>
      <c r="B251" s="92">
        <f ca="1">'Energía Transada'!D248</f>
        <v>273.27460924489998</v>
      </c>
    </row>
    <row r="252" spans="1:2" s="84" customFormat="1" x14ac:dyDescent="0.2">
      <c r="A252" s="91">
        <v>240</v>
      </c>
      <c r="B252" s="92">
        <f ca="1">'Energía Transada'!D249</f>
        <v>117.23270897939999</v>
      </c>
    </row>
    <row r="253" spans="1:2" s="84" customFormat="1" x14ac:dyDescent="0.2">
      <c r="A253" s="91">
        <v>241</v>
      </c>
      <c r="B253" s="92">
        <f ca="1">'Energía Transada'!D250</f>
        <v>34.977992407099997</v>
      </c>
    </row>
    <row r="254" spans="1:2" s="84" customFormat="1" x14ac:dyDescent="0.2">
      <c r="A254" s="91">
        <v>242</v>
      </c>
      <c r="B254" s="92">
        <f ca="1">'Energía Transada'!D251</f>
        <v>28.371622428600002</v>
      </c>
    </row>
    <row r="255" spans="1:2" s="84" customFormat="1" x14ac:dyDescent="0.2">
      <c r="A255" s="91">
        <v>243</v>
      </c>
      <c r="B255" s="92">
        <f ca="1">'Energía Transada'!D252</f>
        <v>107.51516347330001</v>
      </c>
    </row>
    <row r="256" spans="1:2" s="84" customFormat="1" x14ac:dyDescent="0.2">
      <c r="A256" s="91">
        <v>244</v>
      </c>
      <c r="B256" s="92">
        <f ca="1">'Energía Transada'!D253</f>
        <v>245.83929721779998</v>
      </c>
    </row>
    <row r="257" spans="1:2" s="84" customFormat="1" x14ac:dyDescent="0.2">
      <c r="A257" s="91">
        <v>245</v>
      </c>
      <c r="B257" s="92">
        <f ca="1">'Energía Transada'!D254</f>
        <v>346.63478100819998</v>
      </c>
    </row>
    <row r="258" spans="1:2" s="84" customFormat="1" x14ac:dyDescent="0.2">
      <c r="A258" s="91">
        <v>246</v>
      </c>
      <c r="B258" s="92">
        <f ca="1">'Energía Transada'!D255</f>
        <v>229.90268430459997</v>
      </c>
    </row>
    <row r="259" spans="1:2" s="84" customFormat="1" x14ac:dyDescent="0.2">
      <c r="A259" s="91">
        <v>247</v>
      </c>
      <c r="B259" s="92">
        <f ca="1">'Energía Transada'!D256</f>
        <v>160.14104582670001</v>
      </c>
    </row>
    <row r="260" spans="1:2" s="84" customFormat="1" x14ac:dyDescent="0.2">
      <c r="A260" s="91">
        <v>248</v>
      </c>
      <c r="B260" s="92">
        <f ca="1">'Energía Transada'!D257</f>
        <v>179.27928368939999</v>
      </c>
    </row>
    <row r="261" spans="1:2" s="84" customFormat="1" x14ac:dyDescent="0.2">
      <c r="A261" s="91">
        <v>249</v>
      </c>
      <c r="B261" s="92">
        <f ca="1">'Energía Transada'!D258</f>
        <v>201.68279009089997</v>
      </c>
    </row>
    <row r="262" spans="1:2" s="84" customFormat="1" x14ac:dyDescent="0.2">
      <c r="A262" s="91">
        <v>250</v>
      </c>
      <c r="B262" s="92">
        <f ca="1">'Energía Transada'!D259</f>
        <v>158.75444233899998</v>
      </c>
    </row>
    <row r="263" spans="1:2" s="84" customFormat="1" x14ac:dyDescent="0.2">
      <c r="A263" s="91">
        <v>251</v>
      </c>
      <c r="B263" s="92">
        <f ca="1">'Energía Transada'!D260</f>
        <v>117.96263850849999</v>
      </c>
    </row>
    <row r="264" spans="1:2" s="84" customFormat="1" x14ac:dyDescent="0.2">
      <c r="A264" s="91">
        <v>252</v>
      </c>
      <c r="B264" s="92">
        <f ca="1">'Energía Transada'!D261</f>
        <v>39.590942060099998</v>
      </c>
    </row>
    <row r="265" spans="1:2" s="84" customFormat="1" x14ac:dyDescent="0.2">
      <c r="A265" s="91">
        <v>253</v>
      </c>
      <c r="B265" s="92">
        <f ca="1">'Energía Transada'!D262</f>
        <v>31.417891980899995</v>
      </c>
    </row>
    <row r="266" spans="1:2" s="84" customFormat="1" x14ac:dyDescent="0.2">
      <c r="A266" s="91">
        <v>254</v>
      </c>
      <c r="B266" s="92">
        <f ca="1">'Energía Transada'!D263</f>
        <v>11.098400140599997</v>
      </c>
    </row>
    <row r="267" spans="1:2" s="84" customFormat="1" x14ac:dyDescent="0.2">
      <c r="A267" s="91">
        <v>255</v>
      </c>
      <c r="B267" s="92">
        <f ca="1">'Energía Transada'!D264</f>
        <v>11.409553347899998</v>
      </c>
    </row>
    <row r="268" spans="1:2" s="84" customFormat="1" x14ac:dyDescent="0.2">
      <c r="A268" s="91">
        <v>256</v>
      </c>
      <c r="B268" s="92">
        <f ca="1">'Energía Transada'!D265</f>
        <v>68.7767630341</v>
      </c>
    </row>
    <row r="269" spans="1:2" s="84" customFormat="1" x14ac:dyDescent="0.2">
      <c r="A269" s="91">
        <v>257</v>
      </c>
      <c r="B269" s="92">
        <f ca="1">'Energía Transada'!D266</f>
        <v>86.630285141699986</v>
      </c>
    </row>
    <row r="270" spans="1:2" s="84" customFormat="1" x14ac:dyDescent="0.2">
      <c r="A270" s="91">
        <v>258</v>
      </c>
      <c r="B270" s="92">
        <f ca="1">'Energía Transada'!D267</f>
        <v>54.013200322899998</v>
      </c>
    </row>
    <row r="271" spans="1:2" s="84" customFormat="1" x14ac:dyDescent="0.2">
      <c r="A271" s="91">
        <v>259</v>
      </c>
      <c r="B271" s="92">
        <f ca="1">'Energía Transada'!D268</f>
        <v>152.94825817519998</v>
      </c>
    </row>
    <row r="272" spans="1:2" s="84" customFormat="1" x14ac:dyDescent="0.2">
      <c r="A272" s="91">
        <v>260</v>
      </c>
      <c r="B272" s="92">
        <f ca="1">'Energía Transada'!D269</f>
        <v>265.43125844759999</v>
      </c>
    </row>
    <row r="273" spans="1:2" s="84" customFormat="1" x14ac:dyDescent="0.2">
      <c r="A273" s="91">
        <v>261</v>
      </c>
      <c r="B273" s="92">
        <f ca="1">'Energía Transada'!D270</f>
        <v>835.32929143460001</v>
      </c>
    </row>
    <row r="274" spans="1:2" s="84" customFormat="1" x14ac:dyDescent="0.2">
      <c r="A274" s="91">
        <v>262</v>
      </c>
      <c r="B274" s="92">
        <f ca="1">'Energía Transada'!D271</f>
        <v>1068.6455939999998</v>
      </c>
    </row>
    <row r="275" spans="1:2" s="84" customFormat="1" x14ac:dyDescent="0.2">
      <c r="A275" s="91">
        <v>263</v>
      </c>
      <c r="B275" s="92">
        <f ca="1">'Energía Transada'!D272</f>
        <v>760.14701389999993</v>
      </c>
    </row>
    <row r="276" spans="1:2" s="84" customFormat="1" x14ac:dyDescent="0.2">
      <c r="A276" s="91">
        <v>264</v>
      </c>
      <c r="B276" s="92">
        <f ca="1">'Energía Transada'!D273</f>
        <v>332.4923120057</v>
      </c>
    </row>
    <row r="277" spans="1:2" s="84" customFormat="1" x14ac:dyDescent="0.2">
      <c r="A277" s="91">
        <v>265</v>
      </c>
      <c r="B277" s="92">
        <f ca="1">'Energía Transada'!D274</f>
        <v>117.7215985385</v>
      </c>
    </row>
    <row r="278" spans="1:2" s="84" customFormat="1" x14ac:dyDescent="0.2">
      <c r="A278" s="91">
        <v>266</v>
      </c>
      <c r="B278" s="92">
        <f ca="1">'Energía Transada'!D275</f>
        <v>91.458999738299994</v>
      </c>
    </row>
    <row r="279" spans="1:2" s="84" customFormat="1" x14ac:dyDescent="0.2">
      <c r="A279" s="91">
        <v>267</v>
      </c>
      <c r="B279" s="92">
        <f ca="1">'Energía Transada'!D276</f>
        <v>94.583344216</v>
      </c>
    </row>
    <row r="280" spans="1:2" s="84" customFormat="1" x14ac:dyDescent="0.2">
      <c r="A280" s="91">
        <v>268</v>
      </c>
      <c r="B280" s="92">
        <f ca="1">'Energía Transada'!D277</f>
        <v>11.654050723300001</v>
      </c>
    </row>
    <row r="281" spans="1:2" s="84" customFormat="1" x14ac:dyDescent="0.2">
      <c r="A281" s="91">
        <v>269</v>
      </c>
      <c r="B281" s="92">
        <f ca="1">'Energía Transada'!D278</f>
        <v>38.222725281199999</v>
      </c>
    </row>
    <row r="282" spans="1:2" s="84" customFormat="1" x14ac:dyDescent="0.2">
      <c r="A282" s="91">
        <v>270</v>
      </c>
      <c r="B282" s="92">
        <f ca="1">'Energía Transada'!D279</f>
        <v>44.038942310700001</v>
      </c>
    </row>
    <row r="283" spans="1:2" s="84" customFormat="1" x14ac:dyDescent="0.2">
      <c r="A283" s="91">
        <v>271</v>
      </c>
      <c r="B283" s="92">
        <f ca="1">'Energía Transada'!D280</f>
        <v>57.122859724699993</v>
      </c>
    </row>
    <row r="284" spans="1:2" s="84" customFormat="1" x14ac:dyDescent="0.2">
      <c r="A284" s="91">
        <v>272</v>
      </c>
      <c r="B284" s="92">
        <f ca="1">'Energía Transada'!D281</f>
        <v>80.762437519900004</v>
      </c>
    </row>
    <row r="285" spans="1:2" s="84" customFormat="1" x14ac:dyDescent="0.2">
      <c r="A285" s="91">
        <v>273</v>
      </c>
      <c r="B285" s="92">
        <f ca="1">'Energía Transada'!D282</f>
        <v>162.33695697539997</v>
      </c>
    </row>
    <row r="286" spans="1:2" s="84" customFormat="1" x14ac:dyDescent="0.2">
      <c r="A286" s="91">
        <v>274</v>
      </c>
      <c r="B286" s="92">
        <f ca="1">'Energía Transada'!D283</f>
        <v>37.774482849999998</v>
      </c>
    </row>
    <row r="287" spans="1:2" s="84" customFormat="1" x14ac:dyDescent="0.2">
      <c r="A287" s="91">
        <v>275</v>
      </c>
      <c r="B287" s="92">
        <f ca="1">'Energía Transada'!D284</f>
        <v>11.311438274799999</v>
      </c>
    </row>
    <row r="288" spans="1:2" s="84" customFormat="1" x14ac:dyDescent="0.2">
      <c r="A288" s="91">
        <v>276</v>
      </c>
      <c r="B288" s="92">
        <f ca="1">'Energía Transada'!D285</f>
        <v>11.3894285097</v>
      </c>
    </row>
    <row r="289" spans="1:2" s="84" customFormat="1" x14ac:dyDescent="0.2">
      <c r="A289" s="91">
        <v>277</v>
      </c>
      <c r="B289" s="92">
        <f ca="1">'Energía Transada'!D286</f>
        <v>4.3589580606</v>
      </c>
    </row>
    <row r="290" spans="1:2" s="84" customFormat="1" x14ac:dyDescent="0.2">
      <c r="A290" s="91">
        <v>278</v>
      </c>
      <c r="B290" s="92">
        <f ca="1">'Energía Transada'!D287</f>
        <v>27.251530335799998</v>
      </c>
    </row>
    <row r="291" spans="1:2" s="84" customFormat="1" x14ac:dyDescent="0.2">
      <c r="A291" s="91">
        <v>279</v>
      </c>
      <c r="B291" s="92">
        <f ca="1">'Energía Transada'!D288</f>
        <v>73.018927716399986</v>
      </c>
    </row>
    <row r="292" spans="1:2" s="84" customFormat="1" x14ac:dyDescent="0.2">
      <c r="A292" s="91">
        <v>280</v>
      </c>
      <c r="B292" s="92">
        <f ca="1">'Energía Transada'!D289</f>
        <v>72.006106494099996</v>
      </c>
    </row>
    <row r="293" spans="1:2" s="84" customFormat="1" x14ac:dyDescent="0.2">
      <c r="A293" s="91">
        <v>281</v>
      </c>
      <c r="B293" s="92">
        <f ca="1">'Energía Transada'!D290</f>
        <v>86.732992462200002</v>
      </c>
    </row>
    <row r="294" spans="1:2" s="84" customFormat="1" x14ac:dyDescent="0.2">
      <c r="A294" s="91">
        <v>282</v>
      </c>
      <c r="B294" s="92">
        <f ca="1">'Energía Transada'!D291</f>
        <v>8.2285577095000004</v>
      </c>
    </row>
    <row r="295" spans="1:2" s="84" customFormat="1" x14ac:dyDescent="0.2">
      <c r="A295" s="91">
        <v>283</v>
      </c>
      <c r="B295" s="92">
        <f ca="1">'Energía Transada'!D292</f>
        <v>8.4295347288000002</v>
      </c>
    </row>
    <row r="296" spans="1:2" s="84" customFormat="1" x14ac:dyDescent="0.2">
      <c r="A296" s="91">
        <v>284</v>
      </c>
      <c r="B296" s="92">
        <f ca="1">'Energía Transada'!D293</f>
        <v>17.092885921800001</v>
      </c>
    </row>
    <row r="297" spans="1:2" s="84" customFormat="1" x14ac:dyDescent="0.2">
      <c r="A297" s="91">
        <v>285</v>
      </c>
      <c r="B297" s="92">
        <f ca="1">'Energía Transada'!D294</f>
        <v>22.293774252799999</v>
      </c>
    </row>
    <row r="298" spans="1:2" s="84" customFormat="1" x14ac:dyDescent="0.2">
      <c r="A298" s="91">
        <v>286</v>
      </c>
      <c r="B298" s="92">
        <f ca="1">'Energía Transada'!D295</f>
        <v>68.201172391499995</v>
      </c>
    </row>
    <row r="299" spans="1:2" s="84" customFormat="1" x14ac:dyDescent="0.2">
      <c r="A299" s="91">
        <v>287</v>
      </c>
      <c r="B299" s="92">
        <f ca="1">'Energía Transada'!D296</f>
        <v>34.269526221999996</v>
      </c>
    </row>
    <row r="300" spans="1:2" s="84" customFormat="1" x14ac:dyDescent="0.2">
      <c r="A300" s="91">
        <v>288</v>
      </c>
      <c r="B300" s="92">
        <f ca="1">'Energía Transada'!D297</f>
        <v>23.610717209499999</v>
      </c>
    </row>
    <row r="301" spans="1:2" s="84" customFormat="1" x14ac:dyDescent="0.2">
      <c r="A301" s="91">
        <v>289</v>
      </c>
      <c r="B301" s="92">
        <f ca="1">'Energía Transada'!D298</f>
        <v>21.643709502300002</v>
      </c>
    </row>
    <row r="302" spans="1:2" s="84" customFormat="1" x14ac:dyDescent="0.2">
      <c r="A302" s="91">
        <v>290</v>
      </c>
      <c r="B302" s="92">
        <f ca="1">'Energía Transada'!D299</f>
        <v>0.43266646259999997</v>
      </c>
    </row>
    <row r="303" spans="1:2" s="84" customFormat="1" x14ac:dyDescent="0.2">
      <c r="A303" s="91">
        <v>291</v>
      </c>
      <c r="B303" s="92">
        <f ca="1">'Energía Transada'!D300</f>
        <v>5.5615264702999996</v>
      </c>
    </row>
    <row r="304" spans="1:2" s="84" customFormat="1" x14ac:dyDescent="0.2">
      <c r="A304" s="91">
        <v>292</v>
      </c>
      <c r="B304" s="92">
        <f ca="1">'Energía Transada'!D301</f>
        <v>3.0002371999999999E-2</v>
      </c>
    </row>
    <row r="305" spans="1:2" s="84" customFormat="1" x14ac:dyDescent="0.2">
      <c r="A305" s="91">
        <v>293</v>
      </c>
      <c r="B305" s="92">
        <f ca="1">'Energía Transada'!D302</f>
        <v>1.1839154099999999E-2</v>
      </c>
    </row>
    <row r="306" spans="1:2" s="84" customFormat="1" x14ac:dyDescent="0.2">
      <c r="A306" s="91">
        <v>294</v>
      </c>
      <c r="B306" s="92">
        <f ca="1">'Energía Transada'!D303</f>
        <v>1.33379352E-2</v>
      </c>
    </row>
    <row r="307" spans="1:2" s="84" customFormat="1" x14ac:dyDescent="0.2">
      <c r="A307" s="91">
        <v>295</v>
      </c>
      <c r="B307" s="92">
        <f ca="1">'Energía Transada'!D304</f>
        <v>20.966181521899998</v>
      </c>
    </row>
    <row r="308" spans="1:2" s="84" customFormat="1" x14ac:dyDescent="0.2">
      <c r="A308" s="91">
        <v>296</v>
      </c>
      <c r="B308" s="92">
        <f ca="1">'Energía Transada'!D305</f>
        <v>40.857312269299996</v>
      </c>
    </row>
    <row r="309" spans="1:2" s="84" customFormat="1" x14ac:dyDescent="0.2">
      <c r="A309" s="91">
        <v>297</v>
      </c>
      <c r="B309" s="92">
        <f ca="1">'Energía Transada'!D306</f>
        <v>5.6352653062999991</v>
      </c>
    </row>
    <row r="310" spans="1:2" s="84" customFormat="1" x14ac:dyDescent="0.2">
      <c r="A310" s="91">
        <v>298</v>
      </c>
      <c r="B310" s="92">
        <f ca="1">'Energía Transada'!D307</f>
        <v>15.8853341048</v>
      </c>
    </row>
    <row r="311" spans="1:2" s="84" customFormat="1" x14ac:dyDescent="0.2">
      <c r="A311" s="91">
        <v>299</v>
      </c>
      <c r="B311" s="92">
        <f ca="1">'Energía Transada'!D308</f>
        <v>20.4094568304</v>
      </c>
    </row>
    <row r="312" spans="1:2" s="84" customFormat="1" x14ac:dyDescent="0.2">
      <c r="A312" s="91">
        <v>300</v>
      </c>
      <c r="B312" s="92">
        <f ca="1">'Energía Transada'!D309</f>
        <v>12.729956823699998</v>
      </c>
    </row>
    <row r="313" spans="1:2" s="84" customFormat="1" x14ac:dyDescent="0.2">
      <c r="A313" s="91">
        <v>301</v>
      </c>
      <c r="B313" s="92">
        <f ca="1">'Energía Transada'!D310</f>
        <v>104.0834715215</v>
      </c>
    </row>
    <row r="314" spans="1:2" s="84" customFormat="1" x14ac:dyDescent="0.2">
      <c r="A314" s="91">
        <v>302</v>
      </c>
      <c r="B314" s="92">
        <f ca="1">'Energía Transada'!D311</f>
        <v>126.6632928226</v>
      </c>
    </row>
    <row r="315" spans="1:2" s="84" customFormat="1" x14ac:dyDescent="0.2">
      <c r="A315" s="91">
        <v>303</v>
      </c>
      <c r="B315" s="92">
        <f ca="1">'Energía Transada'!D312</f>
        <v>145.03154604859998</v>
      </c>
    </row>
    <row r="316" spans="1:2" s="84" customFormat="1" x14ac:dyDescent="0.2">
      <c r="A316" s="91">
        <v>304</v>
      </c>
      <c r="B316" s="92">
        <f ca="1">'Energía Transada'!D313</f>
        <v>232.45148125</v>
      </c>
    </row>
    <row r="317" spans="1:2" s="84" customFormat="1" x14ac:dyDescent="0.2">
      <c r="A317" s="91">
        <v>305</v>
      </c>
      <c r="B317" s="92">
        <f ca="1">'Energía Transada'!D314</f>
        <v>420.24726091150001</v>
      </c>
    </row>
    <row r="318" spans="1:2" s="84" customFormat="1" x14ac:dyDescent="0.2">
      <c r="A318" s="91">
        <v>306</v>
      </c>
      <c r="B318" s="92">
        <f ca="1">'Energía Transada'!D315</f>
        <v>751.21369089999996</v>
      </c>
    </row>
    <row r="319" spans="1:2" s="84" customFormat="1" x14ac:dyDescent="0.2">
      <c r="A319" s="91">
        <v>307</v>
      </c>
      <c r="B319" s="92">
        <f ca="1">'Energía Transada'!D316</f>
        <v>562.50504475100001</v>
      </c>
    </row>
    <row r="320" spans="1:2" s="84" customFormat="1" x14ac:dyDescent="0.2">
      <c r="A320" s="91">
        <v>308</v>
      </c>
      <c r="B320" s="92">
        <f ca="1">'Energía Transada'!D317</f>
        <v>551.31239684900004</v>
      </c>
    </row>
    <row r="321" spans="1:2" s="84" customFormat="1" x14ac:dyDescent="0.2">
      <c r="A321" s="91">
        <v>309</v>
      </c>
      <c r="B321" s="92">
        <f ca="1">'Energía Transada'!D318</f>
        <v>353.27000335479994</v>
      </c>
    </row>
    <row r="322" spans="1:2" s="84" customFormat="1" x14ac:dyDescent="0.2">
      <c r="A322" s="91">
        <v>310</v>
      </c>
      <c r="B322" s="92">
        <f ca="1">'Energía Transada'!D319</f>
        <v>324.33368217739996</v>
      </c>
    </row>
    <row r="323" spans="1:2" s="84" customFormat="1" x14ac:dyDescent="0.2">
      <c r="A323" s="91">
        <v>311</v>
      </c>
      <c r="B323" s="92">
        <f ca="1">'Energía Transada'!D320</f>
        <v>489.68101670000004</v>
      </c>
    </row>
    <row r="324" spans="1:2" s="84" customFormat="1" x14ac:dyDescent="0.2">
      <c r="A324" s="91">
        <v>312</v>
      </c>
      <c r="B324" s="92">
        <f ca="1">'Energía Transada'!D321</f>
        <v>508.5449989999999</v>
      </c>
    </row>
    <row r="325" spans="1:2" s="84" customFormat="1" x14ac:dyDescent="0.2">
      <c r="A325" s="91">
        <v>313</v>
      </c>
      <c r="B325" s="92">
        <f ca="1">'Energía Transada'!D322</f>
        <v>496.15076099999993</v>
      </c>
    </row>
    <row r="326" spans="1:2" s="84" customFormat="1" x14ac:dyDescent="0.2">
      <c r="A326" s="91">
        <v>314</v>
      </c>
      <c r="B326" s="92">
        <f ca="1">'Energía Transada'!D323</f>
        <v>444.88702438460001</v>
      </c>
    </row>
    <row r="327" spans="1:2" s="84" customFormat="1" x14ac:dyDescent="0.2">
      <c r="A327" s="91">
        <v>315</v>
      </c>
      <c r="B327" s="92">
        <f ca="1">'Energía Transada'!D324</f>
        <v>384.65395804939999</v>
      </c>
    </row>
    <row r="328" spans="1:2" s="84" customFormat="1" x14ac:dyDescent="0.2">
      <c r="A328" s="91">
        <v>316</v>
      </c>
      <c r="B328" s="92">
        <f ca="1">'Energía Transada'!D325</f>
        <v>378.48131170419992</v>
      </c>
    </row>
    <row r="329" spans="1:2" s="84" customFormat="1" x14ac:dyDescent="0.2">
      <c r="A329" s="91">
        <v>317</v>
      </c>
      <c r="B329" s="92">
        <f ca="1">'Energía Transada'!D326</f>
        <v>395.75897733839992</v>
      </c>
    </row>
    <row r="330" spans="1:2" s="84" customFormat="1" x14ac:dyDescent="0.2">
      <c r="A330" s="91">
        <v>318</v>
      </c>
      <c r="B330" s="92">
        <f ca="1">'Energía Transada'!D327</f>
        <v>250.01374705709995</v>
      </c>
    </row>
    <row r="331" spans="1:2" s="84" customFormat="1" x14ac:dyDescent="0.2">
      <c r="A331" s="91">
        <v>319</v>
      </c>
      <c r="B331" s="92">
        <f ca="1">'Energía Transada'!D328</f>
        <v>53.209907484999995</v>
      </c>
    </row>
    <row r="332" spans="1:2" s="84" customFormat="1" x14ac:dyDescent="0.2">
      <c r="A332" s="91">
        <v>320</v>
      </c>
      <c r="B332" s="92">
        <f ca="1">'Energía Transada'!D329</f>
        <v>51.329950654999998</v>
      </c>
    </row>
    <row r="333" spans="1:2" s="84" customFormat="1" x14ac:dyDescent="0.2">
      <c r="A333" s="91">
        <v>321</v>
      </c>
      <c r="B333" s="92">
        <f ca="1">'Energía Transada'!D330</f>
        <v>32.752654278899996</v>
      </c>
    </row>
    <row r="334" spans="1:2" s="84" customFormat="1" x14ac:dyDescent="0.2">
      <c r="A334" s="91">
        <v>322</v>
      </c>
      <c r="B334" s="92">
        <f ca="1">'Energía Transada'!D331</f>
        <v>3.0731801058000001</v>
      </c>
    </row>
    <row r="335" spans="1:2" s="84" customFormat="1" x14ac:dyDescent="0.2">
      <c r="A335" s="91">
        <v>323</v>
      </c>
      <c r="B335" s="92">
        <f ca="1">'Energía Transada'!D332</f>
        <v>0</v>
      </c>
    </row>
    <row r="336" spans="1:2" s="84" customFormat="1" x14ac:dyDescent="0.2">
      <c r="A336" s="91">
        <v>324</v>
      </c>
      <c r="B336" s="92">
        <f ca="1">'Energía Transada'!D333</f>
        <v>0</v>
      </c>
    </row>
    <row r="337" spans="1:2" s="84" customFormat="1" x14ac:dyDescent="0.2">
      <c r="A337" s="91">
        <v>325</v>
      </c>
      <c r="B337" s="92">
        <f ca="1">'Energía Transada'!D334</f>
        <v>0</v>
      </c>
    </row>
    <row r="338" spans="1:2" s="84" customFormat="1" x14ac:dyDescent="0.2">
      <c r="A338" s="91">
        <v>326</v>
      </c>
      <c r="B338" s="92">
        <f ca="1">'Energía Transada'!D335</f>
        <v>0</v>
      </c>
    </row>
    <row r="339" spans="1:2" s="84" customFormat="1" x14ac:dyDescent="0.2">
      <c r="A339" s="91">
        <v>327</v>
      </c>
      <c r="B339" s="92">
        <f ca="1">'Energía Transada'!D336</f>
        <v>2.1710441453999998</v>
      </c>
    </row>
    <row r="340" spans="1:2" s="84" customFormat="1" x14ac:dyDescent="0.2">
      <c r="A340" s="91">
        <v>328</v>
      </c>
      <c r="B340" s="92">
        <f ca="1">'Energía Transada'!D337</f>
        <v>21.684294195700001</v>
      </c>
    </row>
    <row r="341" spans="1:2" s="84" customFormat="1" x14ac:dyDescent="0.2">
      <c r="A341" s="91">
        <v>329</v>
      </c>
      <c r="B341" s="92">
        <f ca="1">'Energía Transada'!D338</f>
        <v>80.226699551600007</v>
      </c>
    </row>
    <row r="342" spans="1:2" s="84" customFormat="1" x14ac:dyDescent="0.2">
      <c r="A342" s="91">
        <v>330</v>
      </c>
      <c r="B342" s="92">
        <f ca="1">'Energía Transada'!D339</f>
        <v>101.79290873989999</v>
      </c>
    </row>
    <row r="343" spans="1:2" s="84" customFormat="1" x14ac:dyDescent="0.2">
      <c r="A343" s="91">
        <v>331</v>
      </c>
      <c r="B343" s="92">
        <f ca="1">'Energía Transada'!D340</f>
        <v>162.761592339</v>
      </c>
    </row>
    <row r="344" spans="1:2" s="84" customFormat="1" x14ac:dyDescent="0.2">
      <c r="A344" s="91">
        <v>332</v>
      </c>
      <c r="B344" s="92">
        <f ca="1">'Energía Transada'!D341</f>
        <v>296.80138051389997</v>
      </c>
    </row>
    <row r="345" spans="1:2" s="84" customFormat="1" x14ac:dyDescent="0.2">
      <c r="A345" s="91">
        <v>333</v>
      </c>
      <c r="B345" s="92">
        <f ca="1">'Energía Transada'!D342</f>
        <v>277.87389316820003</v>
      </c>
    </row>
    <row r="346" spans="1:2" s="84" customFormat="1" x14ac:dyDescent="0.2">
      <c r="A346" s="91">
        <v>334</v>
      </c>
      <c r="B346" s="92">
        <f ca="1">'Energía Transada'!D343</f>
        <v>23.325573540799994</v>
      </c>
    </row>
    <row r="347" spans="1:2" s="84" customFormat="1" x14ac:dyDescent="0.2">
      <c r="A347" s="91">
        <v>335</v>
      </c>
      <c r="B347" s="92">
        <f ca="1">'Energía Transada'!D344</f>
        <v>1.3778771241000003</v>
      </c>
    </row>
    <row r="348" spans="1:2" s="84" customFormat="1" x14ac:dyDescent="0.2">
      <c r="A348" s="91">
        <v>336</v>
      </c>
      <c r="B348" s="92">
        <f ca="1">'Energía Transada'!D345</f>
        <v>3.6271574224999998</v>
      </c>
    </row>
    <row r="349" spans="1:2" s="84" customFormat="1" x14ac:dyDescent="0.2">
      <c r="A349" s="91">
        <v>337</v>
      </c>
      <c r="B349" s="92">
        <f ca="1">'Energía Transada'!D346</f>
        <v>76.606327384300002</v>
      </c>
    </row>
    <row r="350" spans="1:2" s="84" customFormat="1" x14ac:dyDescent="0.2">
      <c r="A350" s="91">
        <v>338</v>
      </c>
      <c r="B350" s="92">
        <f ca="1">'Energía Transada'!D347</f>
        <v>307.64116493940003</v>
      </c>
    </row>
    <row r="351" spans="1:2" s="84" customFormat="1" x14ac:dyDescent="0.2">
      <c r="A351" s="91">
        <v>339</v>
      </c>
      <c r="B351" s="92">
        <f ca="1">'Energía Transada'!D348</f>
        <v>414.22319544040005</v>
      </c>
    </row>
    <row r="352" spans="1:2" s="84" customFormat="1" x14ac:dyDescent="0.2">
      <c r="A352" s="91">
        <v>340</v>
      </c>
      <c r="B352" s="92">
        <f ca="1">'Energía Transada'!D349</f>
        <v>224.42127230809999</v>
      </c>
    </row>
    <row r="353" spans="1:2" s="84" customFormat="1" x14ac:dyDescent="0.2">
      <c r="A353" s="91">
        <v>341</v>
      </c>
      <c r="B353" s="92">
        <f ca="1">'Energía Transada'!D350</f>
        <v>44.688766824799998</v>
      </c>
    </row>
    <row r="354" spans="1:2" s="84" customFormat="1" x14ac:dyDescent="0.2">
      <c r="A354" s="91">
        <v>342</v>
      </c>
      <c r="B354" s="92">
        <f ca="1">'Energía Transada'!D351</f>
        <v>7.9552557628999985</v>
      </c>
    </row>
    <row r="355" spans="1:2" s="84" customFormat="1" x14ac:dyDescent="0.2">
      <c r="A355" s="91">
        <v>343</v>
      </c>
      <c r="B355" s="92">
        <f ca="1">'Energía Transada'!D352</f>
        <v>0</v>
      </c>
    </row>
    <row r="356" spans="1:2" s="84" customFormat="1" x14ac:dyDescent="0.2">
      <c r="A356" s="91">
        <v>344</v>
      </c>
      <c r="B356" s="92">
        <f ca="1">'Energía Transada'!D353</f>
        <v>2.8871809999999996E-4</v>
      </c>
    </row>
    <row r="357" spans="1:2" s="84" customFormat="1" x14ac:dyDescent="0.2">
      <c r="A357" s="91">
        <v>345</v>
      </c>
      <c r="B357" s="92">
        <f ca="1">'Energía Transada'!D354</f>
        <v>0</v>
      </c>
    </row>
    <row r="358" spans="1:2" s="84" customFormat="1" x14ac:dyDescent="0.2">
      <c r="A358" s="91">
        <v>346</v>
      </c>
      <c r="B358" s="92">
        <f ca="1">'Energía Transada'!D355</f>
        <v>0</v>
      </c>
    </row>
    <row r="359" spans="1:2" s="84" customFormat="1" x14ac:dyDescent="0.2">
      <c r="A359" s="91">
        <v>347</v>
      </c>
      <c r="B359" s="92">
        <f ca="1">'Energía Transada'!D356</f>
        <v>0.1433844084</v>
      </c>
    </row>
    <row r="360" spans="1:2" s="84" customFormat="1" x14ac:dyDescent="0.2">
      <c r="A360" s="91">
        <v>348</v>
      </c>
      <c r="B360" s="92">
        <f ca="1">'Energía Transada'!D357</f>
        <v>0</v>
      </c>
    </row>
    <row r="361" spans="1:2" s="84" customFormat="1" x14ac:dyDescent="0.2">
      <c r="A361" s="91">
        <v>349</v>
      </c>
      <c r="B361" s="92">
        <f ca="1">'Energía Transada'!D358</f>
        <v>0</v>
      </c>
    </row>
    <row r="362" spans="1:2" s="84" customFormat="1" x14ac:dyDescent="0.2">
      <c r="A362" s="91">
        <v>350</v>
      </c>
      <c r="B362" s="92">
        <f ca="1">'Energía Transada'!D359</f>
        <v>0</v>
      </c>
    </row>
    <row r="363" spans="1:2" s="84" customFormat="1" x14ac:dyDescent="0.2">
      <c r="A363" s="91">
        <v>351</v>
      </c>
      <c r="B363" s="92">
        <f ca="1">'Energía Transada'!D360</f>
        <v>0</v>
      </c>
    </row>
    <row r="364" spans="1:2" s="84" customFormat="1" x14ac:dyDescent="0.2">
      <c r="A364" s="91">
        <v>352</v>
      </c>
      <c r="B364" s="92">
        <f ca="1">'Energía Transada'!D361</f>
        <v>0</v>
      </c>
    </row>
    <row r="365" spans="1:2" s="84" customFormat="1" x14ac:dyDescent="0.2">
      <c r="A365" s="91">
        <v>353</v>
      </c>
      <c r="B365" s="92">
        <f ca="1">'Energía Transada'!D362</f>
        <v>4.6771048199999998E-2</v>
      </c>
    </row>
    <row r="366" spans="1:2" s="84" customFormat="1" x14ac:dyDescent="0.2">
      <c r="A366" s="91">
        <v>354</v>
      </c>
      <c r="B366" s="92">
        <f ca="1">'Energía Transada'!D363</f>
        <v>0.90183184499999991</v>
      </c>
    </row>
    <row r="367" spans="1:2" s="84" customFormat="1" x14ac:dyDescent="0.2">
      <c r="A367" s="91">
        <v>355</v>
      </c>
      <c r="B367" s="92">
        <f ca="1">'Energía Transada'!D364</f>
        <v>43.937974296599997</v>
      </c>
    </row>
    <row r="368" spans="1:2" s="84" customFormat="1" x14ac:dyDescent="0.2">
      <c r="A368" s="91">
        <v>356</v>
      </c>
      <c r="B368" s="92">
        <f ca="1">'Energía Transada'!D365</f>
        <v>220.0933025603</v>
      </c>
    </row>
    <row r="369" spans="1:2" s="84" customFormat="1" x14ac:dyDescent="0.2">
      <c r="A369" s="91">
        <v>357</v>
      </c>
      <c r="B369" s="92">
        <f ca="1">'Energía Transada'!D366</f>
        <v>230.35020604799999</v>
      </c>
    </row>
    <row r="370" spans="1:2" s="84" customFormat="1" x14ac:dyDescent="0.2">
      <c r="A370" s="91">
        <v>358</v>
      </c>
      <c r="B370" s="92">
        <f ca="1">'Energía Transada'!D367</f>
        <v>240.78383718779997</v>
      </c>
    </row>
    <row r="371" spans="1:2" s="84" customFormat="1" x14ac:dyDescent="0.2">
      <c r="A371" s="91">
        <v>359</v>
      </c>
      <c r="B371" s="92">
        <f ca="1">'Energía Transada'!D368</f>
        <v>184.70621867959997</v>
      </c>
    </row>
    <row r="372" spans="1:2" s="84" customFormat="1" x14ac:dyDescent="0.2">
      <c r="A372" s="91">
        <v>360</v>
      </c>
      <c r="B372" s="92">
        <f ca="1">'Energía Transada'!D369</f>
        <v>166.3833855947</v>
      </c>
    </row>
    <row r="373" spans="1:2" s="84" customFormat="1" x14ac:dyDescent="0.2">
      <c r="A373" s="91">
        <v>361</v>
      </c>
      <c r="B373" s="92">
        <f ca="1">'Energía Transada'!D370</f>
        <v>111.50335204609999</v>
      </c>
    </row>
    <row r="374" spans="1:2" s="84" customFormat="1" x14ac:dyDescent="0.2">
      <c r="A374" s="91">
        <v>362</v>
      </c>
      <c r="B374" s="92">
        <f ca="1">'Energía Transada'!D371</f>
        <v>283.68035401259999</v>
      </c>
    </row>
    <row r="375" spans="1:2" s="84" customFormat="1" x14ac:dyDescent="0.2">
      <c r="A375" s="91">
        <v>363</v>
      </c>
      <c r="B375" s="92">
        <f ca="1">'Energía Transada'!D372</f>
        <v>278.91539531249998</v>
      </c>
    </row>
    <row r="376" spans="1:2" s="84" customFormat="1" x14ac:dyDescent="0.2">
      <c r="A376" s="91">
        <v>364</v>
      </c>
      <c r="B376" s="92">
        <f ca="1">'Energía Transada'!D373</f>
        <v>373.53020374519997</v>
      </c>
    </row>
    <row r="377" spans="1:2" s="84" customFormat="1" x14ac:dyDescent="0.2">
      <c r="A377" s="91">
        <v>365</v>
      </c>
      <c r="B377" s="92">
        <f ca="1">'Energía Transada'!D374</f>
        <v>461.53473089999994</v>
      </c>
    </row>
    <row r="378" spans="1:2" s="84" customFormat="1" x14ac:dyDescent="0.2">
      <c r="A378" s="91">
        <v>366</v>
      </c>
      <c r="B378" s="92">
        <f ca="1">'Energía Transada'!D375</f>
        <v>381.94321905430002</v>
      </c>
    </row>
    <row r="379" spans="1:2" s="84" customFormat="1" x14ac:dyDescent="0.2">
      <c r="A379" s="91">
        <v>367</v>
      </c>
      <c r="B379" s="92">
        <f ca="1">'Energía Transada'!D376</f>
        <v>265.82754507069995</v>
      </c>
    </row>
    <row r="380" spans="1:2" s="84" customFormat="1" x14ac:dyDescent="0.2">
      <c r="A380" s="91">
        <v>368</v>
      </c>
      <c r="B380" s="92">
        <f ca="1">'Energía Transada'!D377</f>
        <v>251.7526459476</v>
      </c>
    </row>
    <row r="381" spans="1:2" s="84" customFormat="1" x14ac:dyDescent="0.2">
      <c r="A381" s="91">
        <v>369</v>
      </c>
      <c r="B381" s="92">
        <f ca="1">'Energía Transada'!D378</f>
        <v>203.11077510099997</v>
      </c>
    </row>
    <row r="382" spans="1:2" s="84" customFormat="1" x14ac:dyDescent="0.2">
      <c r="A382" s="91">
        <v>370</v>
      </c>
      <c r="B382" s="92">
        <f ca="1">'Energía Transada'!D379</f>
        <v>101.04789446850002</v>
      </c>
    </row>
    <row r="383" spans="1:2" s="84" customFormat="1" x14ac:dyDescent="0.2">
      <c r="A383" s="91">
        <v>371</v>
      </c>
      <c r="B383" s="92">
        <f ca="1">'Energía Transada'!D380</f>
        <v>66.85186804449998</v>
      </c>
    </row>
    <row r="384" spans="1:2" s="84" customFormat="1" x14ac:dyDescent="0.2">
      <c r="A384" s="91">
        <v>372</v>
      </c>
      <c r="B384" s="92">
        <f ca="1">'Energía Transada'!D381</f>
        <v>75.642402626099994</v>
      </c>
    </row>
    <row r="385" spans="1:2" s="84" customFormat="1" x14ac:dyDescent="0.2">
      <c r="A385" s="91">
        <v>373</v>
      </c>
      <c r="B385" s="92">
        <f ca="1">'Energía Transada'!D382</f>
        <v>140.6327932863</v>
      </c>
    </row>
    <row r="386" spans="1:2" s="84" customFormat="1" x14ac:dyDescent="0.2">
      <c r="A386" s="91">
        <v>374</v>
      </c>
      <c r="B386" s="92">
        <f ca="1">'Energía Transada'!D383</f>
        <v>113.8026817443</v>
      </c>
    </row>
    <row r="387" spans="1:2" s="84" customFormat="1" x14ac:dyDescent="0.2">
      <c r="A387" s="91">
        <v>375</v>
      </c>
      <c r="B387" s="92">
        <f ca="1">'Energía Transada'!D384</f>
        <v>260.1804842235</v>
      </c>
    </row>
    <row r="388" spans="1:2" s="84" customFormat="1" x14ac:dyDescent="0.2">
      <c r="A388" s="91">
        <v>376</v>
      </c>
      <c r="B388" s="92">
        <f ca="1">'Energía Transada'!D385</f>
        <v>374.31079598740001</v>
      </c>
    </row>
    <row r="389" spans="1:2" s="84" customFormat="1" x14ac:dyDescent="0.2">
      <c r="A389" s="91">
        <v>377</v>
      </c>
      <c r="B389" s="92">
        <f ca="1">'Energía Transada'!D386</f>
        <v>469.82542828169994</v>
      </c>
    </row>
    <row r="390" spans="1:2" s="84" customFormat="1" x14ac:dyDescent="0.2">
      <c r="A390" s="91">
        <v>378</v>
      </c>
      <c r="B390" s="92">
        <f ca="1">'Energía Transada'!D387</f>
        <v>510.85396269999984</v>
      </c>
    </row>
    <row r="391" spans="1:2" s="84" customFormat="1" x14ac:dyDescent="0.2">
      <c r="A391" s="91">
        <v>379</v>
      </c>
      <c r="B391" s="92">
        <f ca="1">'Energía Transada'!D388</f>
        <v>482.65718710959993</v>
      </c>
    </row>
    <row r="392" spans="1:2" s="84" customFormat="1" x14ac:dyDescent="0.2">
      <c r="A392" s="91">
        <v>380</v>
      </c>
      <c r="B392" s="92">
        <f ca="1">'Energía Transada'!D389</f>
        <v>261.52798412250002</v>
      </c>
    </row>
    <row r="393" spans="1:2" s="84" customFormat="1" x14ac:dyDescent="0.2">
      <c r="A393" s="91">
        <v>381</v>
      </c>
      <c r="B393" s="92">
        <f ca="1">'Energía Transada'!D390</f>
        <v>293.49860712690003</v>
      </c>
    </row>
    <row r="394" spans="1:2" s="84" customFormat="1" x14ac:dyDescent="0.2">
      <c r="A394" s="91">
        <v>382</v>
      </c>
      <c r="B394" s="92">
        <f ca="1">'Energía Transada'!D391</f>
        <v>432.592147248</v>
      </c>
    </row>
    <row r="395" spans="1:2" s="84" customFormat="1" x14ac:dyDescent="0.2">
      <c r="A395" s="91">
        <v>383</v>
      </c>
      <c r="B395" s="92">
        <f ca="1">'Energía Transada'!D392</f>
        <v>396.38085214709997</v>
      </c>
    </row>
    <row r="396" spans="1:2" s="84" customFormat="1" x14ac:dyDescent="0.2">
      <c r="A396" s="91">
        <v>384</v>
      </c>
      <c r="B396" s="92">
        <f ca="1">'Energía Transada'!D393</f>
        <v>250.0679575906</v>
      </c>
    </row>
    <row r="397" spans="1:2" s="84" customFormat="1" x14ac:dyDescent="0.2">
      <c r="A397" s="91">
        <v>385</v>
      </c>
      <c r="B397" s="92">
        <f ca="1">'Energía Transada'!D394</f>
        <v>60.975439011999995</v>
      </c>
    </row>
    <row r="398" spans="1:2" s="84" customFormat="1" x14ac:dyDescent="0.2">
      <c r="A398" s="91">
        <v>386</v>
      </c>
      <c r="B398" s="92">
        <f ca="1">'Energía Transada'!D395</f>
        <v>38.103631937899991</v>
      </c>
    </row>
    <row r="399" spans="1:2" s="84" customFormat="1" x14ac:dyDescent="0.2">
      <c r="A399" s="91">
        <v>387</v>
      </c>
      <c r="B399" s="92">
        <f ca="1">'Energía Transada'!D396</f>
        <v>71.985822611099991</v>
      </c>
    </row>
    <row r="400" spans="1:2" s="84" customFormat="1" x14ac:dyDescent="0.2">
      <c r="A400" s="91">
        <v>388</v>
      </c>
      <c r="B400" s="92">
        <f ca="1">'Energía Transada'!D397</f>
        <v>19.225680680900002</v>
      </c>
    </row>
    <row r="401" spans="1:2" s="84" customFormat="1" x14ac:dyDescent="0.2">
      <c r="A401" s="91">
        <v>389</v>
      </c>
      <c r="B401" s="92">
        <f ca="1">'Energía Transada'!D398</f>
        <v>0</v>
      </c>
    </row>
    <row r="402" spans="1:2" s="84" customFormat="1" x14ac:dyDescent="0.2">
      <c r="A402" s="91">
        <v>390</v>
      </c>
      <c r="B402" s="92">
        <f ca="1">'Energía Transada'!D399</f>
        <v>0</v>
      </c>
    </row>
    <row r="403" spans="1:2" s="84" customFormat="1" x14ac:dyDescent="0.2">
      <c r="A403" s="91">
        <v>391</v>
      </c>
      <c r="B403" s="92">
        <f ca="1">'Energía Transada'!D400</f>
        <v>1.8545968990999997</v>
      </c>
    </row>
    <row r="404" spans="1:2" s="84" customFormat="1" x14ac:dyDescent="0.2">
      <c r="A404" s="91">
        <v>392</v>
      </c>
      <c r="B404" s="92">
        <f ca="1">'Energía Transada'!D401</f>
        <v>7.6763405E-3</v>
      </c>
    </row>
    <row r="405" spans="1:2" s="84" customFormat="1" x14ac:dyDescent="0.2">
      <c r="A405" s="91">
        <v>393</v>
      </c>
      <c r="B405" s="92">
        <f ca="1">'Energía Transada'!D402</f>
        <v>1.20893094E-2</v>
      </c>
    </row>
    <row r="406" spans="1:2" s="84" customFormat="1" x14ac:dyDescent="0.2">
      <c r="A406" s="91">
        <v>394</v>
      </c>
      <c r="B406" s="92">
        <f ca="1">'Energía Transada'!D403</f>
        <v>3.7847290999999997E-3</v>
      </c>
    </row>
    <row r="407" spans="1:2" s="84" customFormat="1" x14ac:dyDescent="0.2">
      <c r="A407" s="91">
        <v>395</v>
      </c>
      <c r="B407" s="92">
        <f ca="1">'Energía Transada'!D404</f>
        <v>0</v>
      </c>
    </row>
    <row r="408" spans="1:2" s="84" customFormat="1" x14ac:dyDescent="0.2">
      <c r="A408" s="91">
        <v>396</v>
      </c>
      <c r="B408" s="92">
        <f ca="1">'Energía Transada'!D405</f>
        <v>0</v>
      </c>
    </row>
    <row r="409" spans="1:2" s="84" customFormat="1" x14ac:dyDescent="0.2">
      <c r="A409" s="91">
        <v>397</v>
      </c>
      <c r="B409" s="92">
        <f ca="1">'Energía Transada'!D406</f>
        <v>0</v>
      </c>
    </row>
    <row r="410" spans="1:2" s="84" customFormat="1" x14ac:dyDescent="0.2">
      <c r="A410" s="91">
        <v>398</v>
      </c>
      <c r="B410" s="92">
        <f ca="1">'Energía Transada'!D407</f>
        <v>0</v>
      </c>
    </row>
    <row r="411" spans="1:2" s="84" customFormat="1" x14ac:dyDescent="0.2">
      <c r="A411" s="91">
        <v>399</v>
      </c>
      <c r="B411" s="92">
        <f ca="1">'Energía Transada'!D408</f>
        <v>0</v>
      </c>
    </row>
    <row r="412" spans="1:2" s="84" customFormat="1" x14ac:dyDescent="0.2">
      <c r="A412" s="91">
        <v>400</v>
      </c>
      <c r="B412" s="92">
        <f ca="1">'Energía Transada'!D409</f>
        <v>8.1908499999999997E-5</v>
      </c>
    </row>
    <row r="413" spans="1:2" s="84" customFormat="1" x14ac:dyDescent="0.2">
      <c r="A413" s="91">
        <v>401</v>
      </c>
      <c r="B413" s="92">
        <f ca="1">'Energía Transada'!D410</f>
        <v>4.3608189724999997</v>
      </c>
    </row>
    <row r="414" spans="1:2" s="84" customFormat="1" x14ac:dyDescent="0.2">
      <c r="A414" s="91">
        <v>402</v>
      </c>
      <c r="B414" s="92">
        <f ca="1">'Energía Transada'!D411</f>
        <v>16.6505237077</v>
      </c>
    </row>
    <row r="415" spans="1:2" s="84" customFormat="1" x14ac:dyDescent="0.2">
      <c r="A415" s="91">
        <v>403</v>
      </c>
      <c r="B415" s="92">
        <f ca="1">'Energía Transada'!D412</f>
        <v>2.5643996319000002</v>
      </c>
    </row>
    <row r="416" spans="1:2" s="84" customFormat="1" x14ac:dyDescent="0.2">
      <c r="A416" s="91">
        <v>404</v>
      </c>
      <c r="B416" s="92">
        <f ca="1">'Energía Transada'!D413</f>
        <v>0</v>
      </c>
    </row>
    <row r="417" spans="1:2" s="84" customFormat="1" x14ac:dyDescent="0.2">
      <c r="A417" s="91">
        <v>405</v>
      </c>
      <c r="B417" s="92">
        <f ca="1">'Energía Transada'!D414</f>
        <v>0</v>
      </c>
    </row>
    <row r="418" spans="1:2" s="84" customFormat="1" x14ac:dyDescent="0.2">
      <c r="A418" s="91">
        <v>406</v>
      </c>
      <c r="B418" s="92">
        <f ca="1">'Energía Transada'!D415</f>
        <v>9.5665876055999988</v>
      </c>
    </row>
    <row r="419" spans="1:2" s="84" customFormat="1" x14ac:dyDescent="0.2">
      <c r="A419" s="91">
        <v>407</v>
      </c>
      <c r="B419" s="92">
        <f ca="1">'Energía Transada'!D416</f>
        <v>63.122315249300001</v>
      </c>
    </row>
    <row r="420" spans="1:2" s="84" customFormat="1" x14ac:dyDescent="0.2">
      <c r="A420" s="91">
        <v>408</v>
      </c>
      <c r="B420" s="92">
        <f ca="1">'Energía Transada'!D417</f>
        <v>184.4427442336</v>
      </c>
    </row>
    <row r="421" spans="1:2" s="84" customFormat="1" x14ac:dyDescent="0.2">
      <c r="A421" s="91">
        <v>409</v>
      </c>
      <c r="B421" s="92">
        <f ca="1">'Energía Transada'!D418</f>
        <v>242.81430063509998</v>
      </c>
    </row>
    <row r="422" spans="1:2" s="84" customFormat="1" x14ac:dyDescent="0.2">
      <c r="A422" s="91">
        <v>410</v>
      </c>
      <c r="B422" s="92">
        <f ca="1">'Energía Transada'!D419</f>
        <v>310.86449292359998</v>
      </c>
    </row>
    <row r="423" spans="1:2" s="84" customFormat="1" x14ac:dyDescent="0.2">
      <c r="A423" s="91">
        <v>411</v>
      </c>
      <c r="B423" s="92">
        <f ca="1">'Energía Transada'!D420</f>
        <v>266.17726475879999</v>
      </c>
    </row>
    <row r="424" spans="1:2" s="84" customFormat="1" x14ac:dyDescent="0.2">
      <c r="A424" s="91">
        <v>412</v>
      </c>
      <c r="B424" s="92">
        <f ca="1">'Energía Transada'!D421</f>
        <v>380.98662372119992</v>
      </c>
    </row>
    <row r="425" spans="1:2" s="84" customFormat="1" x14ac:dyDescent="0.2">
      <c r="A425" s="91">
        <v>413</v>
      </c>
      <c r="B425" s="92">
        <f ca="1">'Energía Transada'!D422</f>
        <v>398.96072383989997</v>
      </c>
    </row>
    <row r="426" spans="1:2" s="84" customFormat="1" x14ac:dyDescent="0.2">
      <c r="A426" s="91">
        <v>414</v>
      </c>
      <c r="B426" s="92">
        <f ca="1">'Energía Transada'!D423</f>
        <v>200.68838497029998</v>
      </c>
    </row>
    <row r="427" spans="1:2" s="84" customFormat="1" x14ac:dyDescent="0.2">
      <c r="A427" s="91">
        <v>415</v>
      </c>
      <c r="B427" s="92">
        <f ca="1">'Energía Transada'!D424</f>
        <v>188.15733700570001</v>
      </c>
    </row>
    <row r="428" spans="1:2" s="84" customFormat="1" x14ac:dyDescent="0.2">
      <c r="A428" s="91">
        <v>416</v>
      </c>
      <c r="B428" s="92">
        <f ca="1">'Energía Transada'!D425</f>
        <v>155.8259926053</v>
      </c>
    </row>
    <row r="429" spans="1:2" s="84" customFormat="1" x14ac:dyDescent="0.2">
      <c r="A429" s="91">
        <v>417</v>
      </c>
      <c r="B429" s="92">
        <f ca="1">'Energía Transada'!D426</f>
        <v>62.782910917599992</v>
      </c>
    </row>
    <row r="430" spans="1:2" s="84" customFormat="1" x14ac:dyDescent="0.2">
      <c r="A430" s="91">
        <v>418</v>
      </c>
      <c r="B430" s="92">
        <f ca="1">'Energía Transada'!D427</f>
        <v>48.8807151659</v>
      </c>
    </row>
    <row r="431" spans="1:2" s="84" customFormat="1" x14ac:dyDescent="0.2">
      <c r="A431" s="91">
        <v>419</v>
      </c>
      <c r="B431" s="92">
        <f ca="1">'Energía Transada'!D428</f>
        <v>45.8667033316</v>
      </c>
    </row>
    <row r="432" spans="1:2" s="84" customFormat="1" x14ac:dyDescent="0.2">
      <c r="A432" s="91">
        <v>420</v>
      </c>
      <c r="B432" s="92">
        <f ca="1">'Energía Transada'!D429</f>
        <v>30.737465958999998</v>
      </c>
    </row>
    <row r="433" spans="1:2" s="84" customFormat="1" x14ac:dyDescent="0.2">
      <c r="A433" s="91">
        <v>421</v>
      </c>
      <c r="B433" s="92">
        <f ca="1">'Energía Transada'!D430</f>
        <v>44.375695171700002</v>
      </c>
    </row>
    <row r="434" spans="1:2" s="84" customFormat="1" x14ac:dyDescent="0.2">
      <c r="A434" s="91">
        <v>422</v>
      </c>
      <c r="B434" s="92">
        <f ca="1">'Energía Transada'!D431</f>
        <v>37.887513348600002</v>
      </c>
    </row>
    <row r="435" spans="1:2" s="84" customFormat="1" x14ac:dyDescent="0.2">
      <c r="A435" s="91">
        <v>423</v>
      </c>
      <c r="B435" s="92">
        <f ca="1">'Energía Transada'!D432</f>
        <v>32.920700250599999</v>
      </c>
    </row>
    <row r="436" spans="1:2" s="84" customFormat="1" x14ac:dyDescent="0.2">
      <c r="A436" s="91">
        <v>424</v>
      </c>
      <c r="B436" s="92">
        <f ca="1">'Energía Transada'!D433</f>
        <v>70.87269019419999</v>
      </c>
    </row>
    <row r="437" spans="1:2" s="84" customFormat="1" x14ac:dyDescent="0.2">
      <c r="A437" s="91">
        <v>425</v>
      </c>
      <c r="B437" s="92">
        <f ca="1">'Energía Transada'!D434</f>
        <v>11.776784195899998</v>
      </c>
    </row>
    <row r="438" spans="1:2" s="84" customFormat="1" x14ac:dyDescent="0.2">
      <c r="A438" s="91">
        <v>426</v>
      </c>
      <c r="B438" s="92">
        <f ca="1">'Energía Transada'!D435</f>
        <v>0</v>
      </c>
    </row>
    <row r="439" spans="1:2" s="84" customFormat="1" x14ac:dyDescent="0.2">
      <c r="A439" s="91">
        <v>427</v>
      </c>
      <c r="B439" s="92">
        <f ca="1">'Energía Transada'!D436</f>
        <v>7.7810400000000006E-4</v>
      </c>
    </row>
    <row r="440" spans="1:2" s="84" customFormat="1" x14ac:dyDescent="0.2">
      <c r="A440" s="91">
        <v>428</v>
      </c>
      <c r="B440" s="92">
        <f ca="1">'Energía Transada'!D437</f>
        <v>5.2715493119999994</v>
      </c>
    </row>
    <row r="441" spans="1:2" s="84" customFormat="1" x14ac:dyDescent="0.2">
      <c r="A441" s="91">
        <v>429</v>
      </c>
      <c r="B441" s="92">
        <f ca="1">'Energía Transada'!D438</f>
        <v>76.608762714999997</v>
      </c>
    </row>
    <row r="442" spans="1:2" s="84" customFormat="1" x14ac:dyDescent="0.2">
      <c r="A442" s="91">
        <v>430</v>
      </c>
      <c r="B442" s="92">
        <f ca="1">'Energía Transada'!D439</f>
        <v>59.352400406299999</v>
      </c>
    </row>
    <row r="443" spans="1:2" s="84" customFormat="1" x14ac:dyDescent="0.2">
      <c r="A443" s="91">
        <v>431</v>
      </c>
      <c r="B443" s="92">
        <f ca="1">'Energía Transada'!D440</f>
        <v>0.47888120709999998</v>
      </c>
    </row>
    <row r="444" spans="1:2" s="84" customFormat="1" x14ac:dyDescent="0.2">
      <c r="A444" s="91">
        <v>432</v>
      </c>
      <c r="B444" s="92">
        <f ca="1">'Energía Transada'!D441</f>
        <v>0</v>
      </c>
    </row>
    <row r="445" spans="1:2" s="84" customFormat="1" x14ac:dyDescent="0.2">
      <c r="A445" s="91">
        <v>433</v>
      </c>
      <c r="B445" s="92">
        <f ca="1">'Energía Transada'!D442</f>
        <v>111.22432459369999</v>
      </c>
    </row>
    <row r="446" spans="1:2" s="84" customFormat="1" x14ac:dyDescent="0.2">
      <c r="A446" s="91">
        <v>434</v>
      </c>
      <c r="B446" s="92">
        <f ca="1">'Energía Transada'!D443</f>
        <v>284.2079977519</v>
      </c>
    </row>
    <row r="447" spans="1:2" s="84" customFormat="1" x14ac:dyDescent="0.2">
      <c r="A447" s="91">
        <v>435</v>
      </c>
      <c r="B447" s="92">
        <f ca="1">'Energía Transada'!D444</f>
        <v>510.73141455140006</v>
      </c>
    </row>
    <row r="448" spans="1:2" s="84" customFormat="1" x14ac:dyDescent="0.2">
      <c r="A448" s="91">
        <v>436</v>
      </c>
      <c r="B448" s="92">
        <f ca="1">'Energía Transada'!D445</f>
        <v>308.5585175196</v>
      </c>
    </row>
    <row r="449" spans="1:2" s="84" customFormat="1" x14ac:dyDescent="0.2">
      <c r="A449" s="91">
        <v>437</v>
      </c>
      <c r="B449" s="92">
        <f ca="1">'Energía Transada'!D446</f>
        <v>427.66089956969995</v>
      </c>
    </row>
    <row r="450" spans="1:2" s="84" customFormat="1" x14ac:dyDescent="0.2">
      <c r="A450" s="91">
        <v>438</v>
      </c>
      <c r="B450" s="92">
        <f ca="1">'Energía Transada'!D447</f>
        <v>882.63089830000001</v>
      </c>
    </row>
    <row r="451" spans="1:2" s="84" customFormat="1" x14ac:dyDescent="0.2">
      <c r="A451" s="91">
        <v>439</v>
      </c>
      <c r="B451" s="92">
        <f ca="1">'Energía Transada'!D448</f>
        <v>1072.4361867</v>
      </c>
    </row>
    <row r="452" spans="1:2" s="84" customFormat="1" x14ac:dyDescent="0.2">
      <c r="A452" s="91">
        <v>440</v>
      </c>
      <c r="B452" s="92">
        <f ca="1">'Energía Transada'!D449</f>
        <v>1126.8333495999998</v>
      </c>
    </row>
    <row r="453" spans="1:2" s="84" customFormat="1" x14ac:dyDescent="0.2">
      <c r="A453" s="91">
        <v>441</v>
      </c>
      <c r="B453" s="92">
        <f ca="1">'Energía Transada'!D450</f>
        <v>929.96406030000003</v>
      </c>
    </row>
    <row r="454" spans="1:2" s="84" customFormat="1" x14ac:dyDescent="0.2">
      <c r="A454" s="91">
        <v>442</v>
      </c>
      <c r="B454" s="92">
        <f ca="1">'Energía Transada'!D451</f>
        <v>737.197560275</v>
      </c>
    </row>
    <row r="455" spans="1:2" s="84" customFormat="1" x14ac:dyDescent="0.2">
      <c r="A455" s="91">
        <v>443</v>
      </c>
      <c r="B455" s="92">
        <f ca="1">'Energía Transada'!D452</f>
        <v>825.13674879999996</v>
      </c>
    </row>
    <row r="456" spans="1:2" s="84" customFormat="1" x14ac:dyDescent="0.2">
      <c r="A456" s="91">
        <v>444</v>
      </c>
      <c r="B456" s="92">
        <f ca="1">'Energía Transada'!D453</f>
        <v>332.20001621089995</v>
      </c>
    </row>
    <row r="457" spans="1:2" s="84" customFormat="1" x14ac:dyDescent="0.2">
      <c r="A457" s="91">
        <v>445</v>
      </c>
      <c r="B457" s="92">
        <f ca="1">'Energía Transada'!D454</f>
        <v>248.35541684469999</v>
      </c>
    </row>
    <row r="458" spans="1:2" s="84" customFormat="1" x14ac:dyDescent="0.2">
      <c r="A458" s="91">
        <v>446</v>
      </c>
      <c r="B458" s="92">
        <f ca="1">'Energía Transada'!D455</f>
        <v>175.4270538106</v>
      </c>
    </row>
    <row r="459" spans="1:2" s="84" customFormat="1" x14ac:dyDescent="0.2">
      <c r="A459" s="91">
        <v>447</v>
      </c>
      <c r="B459" s="92">
        <f ca="1">'Energía Transada'!D456</f>
        <v>31.944819676199998</v>
      </c>
    </row>
    <row r="460" spans="1:2" s="84" customFormat="1" x14ac:dyDescent="0.2">
      <c r="A460" s="91">
        <v>448</v>
      </c>
      <c r="B460" s="92">
        <f ca="1">'Energía Transada'!D457</f>
        <v>0.30209235099999998</v>
      </c>
    </row>
    <row r="461" spans="1:2" s="84" customFormat="1" x14ac:dyDescent="0.2">
      <c r="A461" s="91">
        <v>449</v>
      </c>
      <c r="B461" s="92">
        <f ca="1">'Energía Transada'!D458</f>
        <v>7.9640099999999997E-5</v>
      </c>
    </row>
    <row r="462" spans="1:2" s="84" customFormat="1" x14ac:dyDescent="0.2">
      <c r="A462" s="91">
        <v>450</v>
      </c>
      <c r="B462" s="92">
        <f ca="1">'Energía Transada'!D459</f>
        <v>0</v>
      </c>
    </row>
    <row r="463" spans="1:2" s="84" customFormat="1" x14ac:dyDescent="0.2">
      <c r="A463" s="91">
        <v>451</v>
      </c>
      <c r="B463" s="92">
        <f ca="1">'Energía Transada'!D460</f>
        <v>2.7294622616999997</v>
      </c>
    </row>
    <row r="464" spans="1:2" s="84" customFormat="1" x14ac:dyDescent="0.2">
      <c r="A464" s="91">
        <v>452</v>
      </c>
      <c r="B464" s="92">
        <f ca="1">'Energía Transada'!D461</f>
        <v>36.692551162299999</v>
      </c>
    </row>
    <row r="465" spans="1:2" s="84" customFormat="1" x14ac:dyDescent="0.2">
      <c r="A465" s="91">
        <v>453</v>
      </c>
      <c r="B465" s="92">
        <f ca="1">'Energía Transada'!D462</f>
        <v>171.28514545329998</v>
      </c>
    </row>
    <row r="466" spans="1:2" s="84" customFormat="1" x14ac:dyDescent="0.2">
      <c r="A466" s="91">
        <v>454</v>
      </c>
      <c r="B466" s="92">
        <f ca="1">'Energía Transada'!D463</f>
        <v>136.92548624049999</v>
      </c>
    </row>
    <row r="467" spans="1:2" s="84" customFormat="1" x14ac:dyDescent="0.2">
      <c r="A467" s="91">
        <v>455</v>
      </c>
      <c r="B467" s="92">
        <f ca="1">'Energía Transada'!D464</f>
        <v>239.58878877019998</v>
      </c>
    </row>
    <row r="468" spans="1:2" s="84" customFormat="1" x14ac:dyDescent="0.2">
      <c r="A468" s="91">
        <v>456</v>
      </c>
      <c r="B468" s="92">
        <f ca="1">'Energía Transada'!D465</f>
        <v>303.03528516159997</v>
      </c>
    </row>
    <row r="469" spans="1:2" s="84" customFormat="1" x14ac:dyDescent="0.2">
      <c r="A469" s="91">
        <v>457</v>
      </c>
      <c r="B469" s="92">
        <f ca="1">'Energía Transada'!D466</f>
        <v>279.02842450569995</v>
      </c>
    </row>
    <row r="470" spans="1:2" s="84" customFormat="1" x14ac:dyDescent="0.2">
      <c r="A470" s="91">
        <v>458</v>
      </c>
      <c r="B470" s="92">
        <f ca="1">'Energía Transada'!D467</f>
        <v>339.57132855809999</v>
      </c>
    </row>
    <row r="471" spans="1:2" s="84" customFormat="1" x14ac:dyDescent="0.2">
      <c r="A471" s="91">
        <v>459</v>
      </c>
      <c r="B471" s="92">
        <f ca="1">'Energía Transada'!D468</f>
        <v>261.06383506060001</v>
      </c>
    </row>
    <row r="472" spans="1:2" s="84" customFormat="1" x14ac:dyDescent="0.2">
      <c r="A472" s="91">
        <v>460</v>
      </c>
      <c r="B472" s="92">
        <f ca="1">'Energía Transada'!D469</f>
        <v>188.28089118969999</v>
      </c>
    </row>
    <row r="473" spans="1:2" s="84" customFormat="1" x14ac:dyDescent="0.2">
      <c r="A473" s="91">
        <v>461</v>
      </c>
      <c r="B473" s="92">
        <f ca="1">'Energía Transada'!D470</f>
        <v>116.67606016159999</v>
      </c>
    </row>
    <row r="474" spans="1:2" s="84" customFormat="1" x14ac:dyDescent="0.2">
      <c r="A474" s="91">
        <v>462</v>
      </c>
      <c r="B474" s="92">
        <f ca="1">'Energía Transada'!D471</f>
        <v>159.67070559500002</v>
      </c>
    </row>
    <row r="475" spans="1:2" s="84" customFormat="1" x14ac:dyDescent="0.2">
      <c r="A475" s="91">
        <v>463</v>
      </c>
      <c r="B475" s="92">
        <f ca="1">'Energía Transada'!D472</f>
        <v>76.25121591269999</v>
      </c>
    </row>
    <row r="476" spans="1:2" s="84" customFormat="1" x14ac:dyDescent="0.2">
      <c r="A476" s="91">
        <v>464</v>
      </c>
      <c r="B476" s="92">
        <f ca="1">'Energía Transada'!D473</f>
        <v>64.231548800199988</v>
      </c>
    </row>
    <row r="477" spans="1:2" s="84" customFormat="1" x14ac:dyDescent="0.2">
      <c r="A477" s="91">
        <v>465</v>
      </c>
      <c r="B477" s="92">
        <f ca="1">'Energía Transada'!D474</f>
        <v>59.729576048299982</v>
      </c>
    </row>
    <row r="478" spans="1:2" s="84" customFormat="1" x14ac:dyDescent="0.2">
      <c r="A478" s="91">
        <v>466</v>
      </c>
      <c r="B478" s="92">
        <f ca="1">'Energía Transada'!D475</f>
        <v>163.21233767139998</v>
      </c>
    </row>
    <row r="479" spans="1:2" s="84" customFormat="1" x14ac:dyDescent="0.2">
      <c r="A479" s="91">
        <v>467</v>
      </c>
      <c r="B479" s="92">
        <f ca="1">'Energía Transada'!D476</f>
        <v>92.964989460399991</v>
      </c>
    </row>
    <row r="480" spans="1:2" s="84" customFormat="1" x14ac:dyDescent="0.2">
      <c r="A480" s="91">
        <v>468</v>
      </c>
      <c r="B480" s="92">
        <f ca="1">'Energía Transada'!D477</f>
        <v>39.347987603299998</v>
      </c>
    </row>
    <row r="481" spans="1:2" s="84" customFormat="1" x14ac:dyDescent="0.2">
      <c r="A481" s="91">
        <v>469</v>
      </c>
      <c r="B481" s="92">
        <f ca="1">'Energía Transada'!D478</f>
        <v>15.661580177399999</v>
      </c>
    </row>
    <row r="482" spans="1:2" s="84" customFormat="1" x14ac:dyDescent="0.2">
      <c r="A482" s="91">
        <v>470</v>
      </c>
      <c r="B482" s="92">
        <f ca="1">'Energía Transada'!D479</f>
        <v>13.2231259976</v>
      </c>
    </row>
    <row r="483" spans="1:2" s="84" customFormat="1" x14ac:dyDescent="0.2">
      <c r="A483" s="91">
        <v>471</v>
      </c>
      <c r="B483" s="92">
        <f ca="1">'Energía Transada'!D480</f>
        <v>108.97851646669999</v>
      </c>
    </row>
    <row r="484" spans="1:2" s="84" customFormat="1" x14ac:dyDescent="0.2">
      <c r="A484" s="91">
        <v>472</v>
      </c>
      <c r="B484" s="92">
        <f ca="1">'Energía Transada'!D481</f>
        <v>65.442046380699992</v>
      </c>
    </row>
    <row r="485" spans="1:2" s="84" customFormat="1" x14ac:dyDescent="0.2">
      <c r="A485" s="91">
        <v>473</v>
      </c>
      <c r="B485" s="92">
        <f ca="1">'Energía Transada'!D482</f>
        <v>72.479249087899987</v>
      </c>
    </row>
    <row r="486" spans="1:2" s="84" customFormat="1" x14ac:dyDescent="0.2">
      <c r="A486" s="91">
        <v>474</v>
      </c>
      <c r="B486" s="92">
        <f ca="1">'Energía Transada'!D483</f>
        <v>18.853030357799998</v>
      </c>
    </row>
    <row r="487" spans="1:2" s="84" customFormat="1" x14ac:dyDescent="0.2">
      <c r="A487" s="91">
        <v>475</v>
      </c>
      <c r="B487" s="92">
        <f ca="1">'Energía Transada'!D484</f>
        <v>60.062887457599999</v>
      </c>
    </row>
    <row r="488" spans="1:2" s="84" customFormat="1" x14ac:dyDescent="0.2">
      <c r="A488" s="91">
        <v>476</v>
      </c>
      <c r="B488" s="92">
        <f ca="1">'Energía Transada'!D485</f>
        <v>420.24133913559996</v>
      </c>
    </row>
    <row r="489" spans="1:2" s="84" customFormat="1" x14ac:dyDescent="0.2">
      <c r="A489" s="91">
        <v>477</v>
      </c>
      <c r="B489" s="92">
        <f ca="1">'Energía Transada'!D486</f>
        <v>616.27885849999996</v>
      </c>
    </row>
    <row r="490" spans="1:2" s="84" customFormat="1" x14ac:dyDescent="0.2">
      <c r="A490" s="91">
        <v>478</v>
      </c>
      <c r="B490" s="92">
        <f ca="1">'Energía Transada'!D487</f>
        <v>695.1640306999999</v>
      </c>
    </row>
    <row r="491" spans="1:2" s="84" customFormat="1" x14ac:dyDescent="0.2">
      <c r="A491" s="91">
        <v>479</v>
      </c>
      <c r="B491" s="92">
        <f ca="1">'Energía Transada'!D488</f>
        <v>889.9531222999999</v>
      </c>
    </row>
    <row r="492" spans="1:2" s="84" customFormat="1" x14ac:dyDescent="0.2">
      <c r="A492" s="91">
        <v>480</v>
      </c>
      <c r="B492" s="92">
        <f ca="1">'Energía Transada'!D489</f>
        <v>1171.4322442999999</v>
      </c>
    </row>
    <row r="493" spans="1:2" s="84" customFormat="1" x14ac:dyDescent="0.2">
      <c r="A493" s="91">
        <v>481</v>
      </c>
      <c r="B493" s="92">
        <f ca="1">'Energía Transada'!D490</f>
        <v>1216.5694345999998</v>
      </c>
    </row>
    <row r="494" spans="1:2" s="84" customFormat="1" x14ac:dyDescent="0.2">
      <c r="A494" s="91">
        <v>482</v>
      </c>
      <c r="B494" s="92">
        <f ca="1">'Energía Transada'!D491</f>
        <v>1252.6446878999998</v>
      </c>
    </row>
    <row r="495" spans="1:2" s="84" customFormat="1" x14ac:dyDescent="0.2">
      <c r="A495" s="91">
        <v>483</v>
      </c>
      <c r="B495" s="92">
        <f ca="1">'Energía Transada'!D492</f>
        <v>1323.1050117999998</v>
      </c>
    </row>
    <row r="496" spans="1:2" s="84" customFormat="1" x14ac:dyDescent="0.2">
      <c r="A496" s="91">
        <v>484</v>
      </c>
      <c r="B496" s="92">
        <f ca="1">'Energía Transada'!D493</f>
        <v>1324.0768285999998</v>
      </c>
    </row>
    <row r="497" spans="1:2" s="84" customFormat="1" x14ac:dyDescent="0.2">
      <c r="A497" s="91">
        <v>485</v>
      </c>
      <c r="B497" s="92">
        <f ca="1">'Energía Transada'!D494</f>
        <v>1320.0275125749999</v>
      </c>
    </row>
    <row r="498" spans="1:2" s="84" customFormat="1" x14ac:dyDescent="0.2">
      <c r="A498" s="91">
        <v>486</v>
      </c>
      <c r="B498" s="92">
        <f ca="1">'Energía Transada'!D495</f>
        <v>1334.6950912999998</v>
      </c>
    </row>
    <row r="499" spans="1:2" s="84" customFormat="1" x14ac:dyDescent="0.2">
      <c r="A499" s="91">
        <v>487</v>
      </c>
      <c r="B499" s="92">
        <f ca="1">'Energía Transada'!D496</f>
        <v>1291.6934712</v>
      </c>
    </row>
    <row r="500" spans="1:2" s="84" customFormat="1" x14ac:dyDescent="0.2">
      <c r="A500" s="91">
        <v>488</v>
      </c>
      <c r="B500" s="92">
        <f ca="1">'Energía Transada'!D497</f>
        <v>1203.5220257999997</v>
      </c>
    </row>
    <row r="501" spans="1:2" s="84" customFormat="1" x14ac:dyDescent="0.2">
      <c r="A501" s="91">
        <v>489</v>
      </c>
      <c r="B501" s="92">
        <f ca="1">'Energía Transada'!D498</f>
        <v>1257.8015528999999</v>
      </c>
    </row>
    <row r="502" spans="1:2" s="84" customFormat="1" x14ac:dyDescent="0.2">
      <c r="A502" s="91">
        <v>490</v>
      </c>
      <c r="B502" s="92">
        <f ca="1">'Energía Transada'!D499</f>
        <v>866.70683729999996</v>
      </c>
    </row>
    <row r="503" spans="1:2" s="84" customFormat="1" x14ac:dyDescent="0.2">
      <c r="A503" s="91">
        <v>491</v>
      </c>
      <c r="B503" s="92">
        <f ca="1">'Energía Transada'!D500</f>
        <v>894.13815979999993</v>
      </c>
    </row>
    <row r="504" spans="1:2" s="84" customFormat="1" x14ac:dyDescent="0.2">
      <c r="A504" s="91">
        <v>492</v>
      </c>
      <c r="B504" s="92">
        <f ca="1">'Energía Transada'!D501</f>
        <v>984.20840579999992</v>
      </c>
    </row>
    <row r="505" spans="1:2" s="84" customFormat="1" x14ac:dyDescent="0.2">
      <c r="A505" s="91">
        <v>493</v>
      </c>
      <c r="B505" s="92">
        <f ca="1">'Energía Transada'!D502</f>
        <v>1122.3850787249999</v>
      </c>
    </row>
    <row r="506" spans="1:2" s="84" customFormat="1" x14ac:dyDescent="0.2">
      <c r="A506" s="91">
        <v>494</v>
      </c>
      <c r="B506" s="92">
        <f ca="1">'Energía Transada'!D503</f>
        <v>1015.0585495</v>
      </c>
    </row>
    <row r="507" spans="1:2" s="84" customFormat="1" x14ac:dyDescent="0.2">
      <c r="A507" s="91">
        <v>495</v>
      </c>
      <c r="B507" s="92">
        <f ca="1">'Energía Transada'!D504</f>
        <v>1222.2071468999998</v>
      </c>
    </row>
    <row r="508" spans="1:2" s="84" customFormat="1" x14ac:dyDescent="0.2">
      <c r="A508" s="91">
        <v>496</v>
      </c>
      <c r="B508" s="92">
        <f ca="1">'Energía Transada'!D505</f>
        <v>1137.8920350000001</v>
      </c>
    </row>
    <row r="509" spans="1:2" s="84" customFormat="1" x14ac:dyDescent="0.2">
      <c r="A509" s="91">
        <v>497</v>
      </c>
      <c r="B509" s="92">
        <f ca="1">'Energía Transada'!D506</f>
        <v>969.445190475</v>
      </c>
    </row>
    <row r="510" spans="1:2" s="84" customFormat="1" x14ac:dyDescent="0.2">
      <c r="A510" s="91">
        <v>498</v>
      </c>
      <c r="B510" s="92">
        <f ca="1">'Energía Transada'!D507</f>
        <v>688.77905180000005</v>
      </c>
    </row>
    <row r="511" spans="1:2" s="84" customFormat="1" x14ac:dyDescent="0.2">
      <c r="A511" s="91">
        <v>499</v>
      </c>
      <c r="B511" s="92">
        <f ca="1">'Energía Transada'!D508</f>
        <v>433.81397185919991</v>
      </c>
    </row>
    <row r="512" spans="1:2" s="84" customFormat="1" x14ac:dyDescent="0.2">
      <c r="A512" s="91">
        <v>500</v>
      </c>
      <c r="B512" s="92">
        <f ca="1">'Energía Transada'!D509</f>
        <v>219.86468671339998</v>
      </c>
    </row>
    <row r="513" spans="1:2" s="84" customFormat="1" x14ac:dyDescent="0.2">
      <c r="A513" s="91">
        <v>501</v>
      </c>
      <c r="B513" s="92">
        <f ca="1">'Energía Transada'!D510</f>
        <v>244.40807817550001</v>
      </c>
    </row>
    <row r="514" spans="1:2" s="84" customFormat="1" x14ac:dyDescent="0.2">
      <c r="A514" s="91">
        <v>502</v>
      </c>
      <c r="B514" s="92">
        <f ca="1">'Energía Transada'!D511</f>
        <v>249.49092038290001</v>
      </c>
    </row>
    <row r="515" spans="1:2" s="84" customFormat="1" x14ac:dyDescent="0.2">
      <c r="A515" s="91">
        <v>503</v>
      </c>
      <c r="B515" s="92">
        <f ca="1">'Energía Transada'!D512</f>
        <v>120.59559345770001</v>
      </c>
    </row>
    <row r="516" spans="1:2" s="84" customFormat="1" x14ac:dyDescent="0.2">
      <c r="A516" s="91">
        <v>504</v>
      </c>
      <c r="B516" s="92">
        <f ca="1">'Energía Transada'!D513</f>
        <v>159.1549426007</v>
      </c>
    </row>
    <row r="517" spans="1:2" s="84" customFormat="1" x14ac:dyDescent="0.2">
      <c r="A517" s="91">
        <v>505</v>
      </c>
      <c r="B517" s="92">
        <f ca="1">'Energía Transada'!D514</f>
        <v>32.177381041099999</v>
      </c>
    </row>
    <row r="518" spans="1:2" s="84" customFormat="1" x14ac:dyDescent="0.2">
      <c r="A518" s="91">
        <v>506</v>
      </c>
      <c r="B518" s="92">
        <f ca="1">'Energía Transada'!D515</f>
        <v>38.428846250599996</v>
      </c>
    </row>
    <row r="519" spans="1:2" s="84" customFormat="1" x14ac:dyDescent="0.2">
      <c r="A519" s="91">
        <v>507</v>
      </c>
      <c r="B519" s="92">
        <f ca="1">'Energía Transada'!D516</f>
        <v>83.525395136499995</v>
      </c>
    </row>
    <row r="520" spans="1:2" s="84" customFormat="1" x14ac:dyDescent="0.2">
      <c r="A520" s="91">
        <v>508</v>
      </c>
      <c r="B520" s="92">
        <f ca="1">'Energía Transada'!D517</f>
        <v>89.456819697299991</v>
      </c>
    </row>
    <row r="521" spans="1:2" s="84" customFormat="1" x14ac:dyDescent="0.2">
      <c r="A521" s="91">
        <v>509</v>
      </c>
      <c r="B521" s="92">
        <f ca="1">'Energía Transada'!D518</f>
        <v>208.25926714769997</v>
      </c>
    </row>
    <row r="522" spans="1:2" s="84" customFormat="1" x14ac:dyDescent="0.2">
      <c r="A522" s="91">
        <v>510</v>
      </c>
      <c r="B522" s="92">
        <f ca="1">'Energía Transada'!D519</f>
        <v>147.04843335729998</v>
      </c>
    </row>
    <row r="523" spans="1:2" s="84" customFormat="1" x14ac:dyDescent="0.2">
      <c r="A523" s="91">
        <v>511</v>
      </c>
      <c r="B523" s="92">
        <f ca="1">'Energía Transada'!D520</f>
        <v>108.63833561460001</v>
      </c>
    </row>
    <row r="524" spans="1:2" s="84" customFormat="1" x14ac:dyDescent="0.2">
      <c r="A524" s="91">
        <v>512</v>
      </c>
      <c r="B524" s="92">
        <f ca="1">'Energía Transada'!D521</f>
        <v>179.40354580679997</v>
      </c>
    </row>
    <row r="525" spans="1:2" s="84" customFormat="1" x14ac:dyDescent="0.2">
      <c r="A525" s="91">
        <v>513</v>
      </c>
      <c r="B525" s="92">
        <f ca="1">'Energía Transada'!D522</f>
        <v>233.75119688569998</v>
      </c>
    </row>
    <row r="526" spans="1:2" s="84" customFormat="1" x14ac:dyDescent="0.2">
      <c r="A526" s="91">
        <v>514</v>
      </c>
      <c r="B526" s="92">
        <f ca="1">'Energía Transada'!D523</f>
        <v>363.99815899239996</v>
      </c>
    </row>
    <row r="527" spans="1:2" s="84" customFormat="1" x14ac:dyDescent="0.2">
      <c r="A527" s="91">
        <v>515</v>
      </c>
      <c r="B527" s="92">
        <f ca="1">'Energía Transada'!D524</f>
        <v>308.33546849750002</v>
      </c>
    </row>
    <row r="528" spans="1:2" s="84" customFormat="1" x14ac:dyDescent="0.2">
      <c r="A528" s="91">
        <v>516</v>
      </c>
      <c r="B528" s="92">
        <f ca="1">'Energía Transada'!D525</f>
        <v>339.23943001959998</v>
      </c>
    </row>
    <row r="529" spans="1:2" s="84" customFormat="1" x14ac:dyDescent="0.2">
      <c r="A529" s="91">
        <v>517</v>
      </c>
      <c r="B529" s="92">
        <f ca="1">'Energía Transada'!D526</f>
        <v>290.97216890149997</v>
      </c>
    </row>
    <row r="530" spans="1:2" s="84" customFormat="1" x14ac:dyDescent="0.2">
      <c r="A530" s="91">
        <v>518</v>
      </c>
      <c r="B530" s="92">
        <f ca="1">'Energía Transada'!D527</f>
        <v>320.86598877019998</v>
      </c>
    </row>
    <row r="531" spans="1:2" s="84" customFormat="1" x14ac:dyDescent="0.2">
      <c r="A531" s="91">
        <v>519</v>
      </c>
      <c r="B531" s="92">
        <f ca="1">'Energía Transada'!D528</f>
        <v>556.28221439999993</v>
      </c>
    </row>
    <row r="532" spans="1:2" s="84" customFormat="1" x14ac:dyDescent="0.2">
      <c r="A532" s="91">
        <v>520</v>
      </c>
      <c r="B532" s="92">
        <f ca="1">'Energía Transada'!D529</f>
        <v>722.36702590000004</v>
      </c>
    </row>
    <row r="533" spans="1:2" s="84" customFormat="1" x14ac:dyDescent="0.2">
      <c r="A533" s="91">
        <v>521</v>
      </c>
      <c r="B533" s="92">
        <f ca="1">'Energía Transada'!D530</f>
        <v>468.12581015049994</v>
      </c>
    </row>
    <row r="534" spans="1:2" s="84" customFormat="1" x14ac:dyDescent="0.2">
      <c r="A534" s="91">
        <v>522</v>
      </c>
      <c r="B534" s="92">
        <f ca="1">'Energía Transada'!D531</f>
        <v>731.59712986730005</v>
      </c>
    </row>
    <row r="535" spans="1:2" s="84" customFormat="1" x14ac:dyDescent="0.2">
      <c r="A535" s="91">
        <v>523</v>
      </c>
      <c r="B535" s="92">
        <f ca="1">'Energía Transada'!D532</f>
        <v>746.78178300000002</v>
      </c>
    </row>
    <row r="536" spans="1:2" s="84" customFormat="1" x14ac:dyDescent="0.2">
      <c r="A536" s="91">
        <v>524</v>
      </c>
      <c r="B536" s="92">
        <f ca="1">'Energía Transada'!D533</f>
        <v>1329.6627956999998</v>
      </c>
    </row>
    <row r="537" spans="1:2" s="84" customFormat="1" x14ac:dyDescent="0.2">
      <c r="A537" s="91">
        <v>525</v>
      </c>
      <c r="B537" s="92">
        <f ca="1">'Energía Transada'!D534</f>
        <v>1362.0725820999999</v>
      </c>
    </row>
    <row r="538" spans="1:2" s="84" customFormat="1" x14ac:dyDescent="0.2">
      <c r="A538" s="91">
        <v>526</v>
      </c>
      <c r="B538" s="92">
        <f ca="1">'Energía Transada'!D535</f>
        <v>1360.2985541999999</v>
      </c>
    </row>
    <row r="539" spans="1:2" s="84" customFormat="1" x14ac:dyDescent="0.2">
      <c r="A539" s="91">
        <v>527</v>
      </c>
      <c r="B539" s="92">
        <f ca="1">'Energía Transada'!D536</f>
        <v>1293.6815953999999</v>
      </c>
    </row>
    <row r="540" spans="1:2" s="84" customFormat="1" x14ac:dyDescent="0.2">
      <c r="A540" s="91">
        <v>528</v>
      </c>
      <c r="B540" s="92">
        <f ca="1">'Energía Transada'!D537</f>
        <v>1047.5093276</v>
      </c>
    </row>
    <row r="541" spans="1:2" s="84" customFormat="1" x14ac:dyDescent="0.2">
      <c r="A541" s="91">
        <v>529</v>
      </c>
      <c r="B541" s="92">
        <f ca="1">'Energía Transada'!D538</f>
        <v>1277.5958573999999</v>
      </c>
    </row>
    <row r="542" spans="1:2" s="84" customFormat="1" x14ac:dyDescent="0.2">
      <c r="A542" s="91">
        <v>530</v>
      </c>
      <c r="B542" s="92">
        <f ca="1">'Energía Transada'!D539</f>
        <v>1274.1321283</v>
      </c>
    </row>
    <row r="543" spans="1:2" s="84" customFormat="1" x14ac:dyDescent="0.2">
      <c r="A543" s="91">
        <v>531</v>
      </c>
      <c r="B543" s="92">
        <f ca="1">'Energía Transada'!D540</f>
        <v>1308.5990244749999</v>
      </c>
    </row>
    <row r="544" spans="1:2" s="84" customFormat="1" x14ac:dyDescent="0.2">
      <c r="A544" s="91">
        <v>532</v>
      </c>
      <c r="B544" s="92">
        <f ca="1">'Energía Transada'!D541</f>
        <v>1220.4290744</v>
      </c>
    </row>
    <row r="545" spans="1:2" s="84" customFormat="1" x14ac:dyDescent="0.2">
      <c r="A545" s="91">
        <v>533</v>
      </c>
      <c r="B545" s="92">
        <f ca="1">'Energía Transada'!D542</f>
        <v>579.25999791210006</v>
      </c>
    </row>
    <row r="546" spans="1:2" s="84" customFormat="1" x14ac:dyDescent="0.2">
      <c r="A546" s="91">
        <v>534</v>
      </c>
      <c r="B546" s="92">
        <f ca="1">'Energía Transada'!D543</f>
        <v>584.55425111540001</v>
      </c>
    </row>
    <row r="547" spans="1:2" s="84" customFormat="1" x14ac:dyDescent="0.2">
      <c r="A547" s="91">
        <v>535</v>
      </c>
      <c r="B547" s="92">
        <f ca="1">'Energía Transada'!D544</f>
        <v>373.38673940780001</v>
      </c>
    </row>
    <row r="548" spans="1:2" s="84" customFormat="1" x14ac:dyDescent="0.2">
      <c r="A548" s="91">
        <v>536</v>
      </c>
      <c r="B548" s="92">
        <f ca="1">'Energía Transada'!D545</f>
        <v>287.96598112119995</v>
      </c>
    </row>
    <row r="549" spans="1:2" s="84" customFormat="1" x14ac:dyDescent="0.2">
      <c r="A549" s="91">
        <v>537</v>
      </c>
      <c r="B549" s="92">
        <f ca="1">'Energía Transada'!D546</f>
        <v>990.81809539999995</v>
      </c>
    </row>
    <row r="550" spans="1:2" s="84" customFormat="1" x14ac:dyDescent="0.2">
      <c r="A550" s="91">
        <v>538</v>
      </c>
      <c r="B550" s="92">
        <f ca="1">'Energía Transada'!D547</f>
        <v>749.21566384999994</v>
      </c>
    </row>
    <row r="551" spans="1:2" s="84" customFormat="1" x14ac:dyDescent="0.2">
      <c r="A551" s="91">
        <v>539</v>
      </c>
      <c r="B551" s="92">
        <f ca="1">'Energía Transada'!D548</f>
        <v>493.12640650290001</v>
      </c>
    </row>
    <row r="552" spans="1:2" s="84" customFormat="1" x14ac:dyDescent="0.2">
      <c r="A552" s="91">
        <v>540</v>
      </c>
      <c r="B552" s="92">
        <f ca="1">'Energía Transada'!D549</f>
        <v>193.51571205619999</v>
      </c>
    </row>
    <row r="553" spans="1:2" s="84" customFormat="1" x14ac:dyDescent="0.2">
      <c r="A553" s="91">
        <v>541</v>
      </c>
      <c r="B553" s="92">
        <f ca="1">'Energía Transada'!D550</f>
        <v>190.63003230899997</v>
      </c>
    </row>
    <row r="554" spans="1:2" s="84" customFormat="1" x14ac:dyDescent="0.2">
      <c r="A554" s="91">
        <v>542</v>
      </c>
      <c r="B554" s="92">
        <f ca="1">'Energía Transada'!D551</f>
        <v>141.36207561519998</v>
      </c>
    </row>
    <row r="555" spans="1:2" s="84" customFormat="1" x14ac:dyDescent="0.2">
      <c r="A555" s="91">
        <v>543</v>
      </c>
      <c r="B555" s="92">
        <f ca="1">'Energía Transada'!D552</f>
        <v>362.72686492140002</v>
      </c>
    </row>
    <row r="556" spans="1:2" s="84" customFormat="1" x14ac:dyDescent="0.2">
      <c r="A556" s="91">
        <v>544</v>
      </c>
      <c r="B556" s="92">
        <f ca="1">'Energía Transada'!D553</f>
        <v>506.57600639999998</v>
      </c>
    </row>
    <row r="557" spans="1:2" s="84" customFormat="1" x14ac:dyDescent="0.2">
      <c r="A557" s="91">
        <v>545</v>
      </c>
      <c r="B557" s="92">
        <f ca="1">'Energía Transada'!D554</f>
        <v>384.49720786439997</v>
      </c>
    </row>
    <row r="558" spans="1:2" s="84" customFormat="1" x14ac:dyDescent="0.2">
      <c r="A558" s="91">
        <v>546</v>
      </c>
      <c r="B558" s="92">
        <f ca="1">'Energía Transada'!D555</f>
        <v>297.38069350459995</v>
      </c>
    </row>
    <row r="559" spans="1:2" s="84" customFormat="1" x14ac:dyDescent="0.2">
      <c r="A559" s="91">
        <v>547</v>
      </c>
      <c r="B559" s="92">
        <f ca="1">'Energía Transada'!D556</f>
        <v>733.68344219999994</v>
      </c>
    </row>
    <row r="560" spans="1:2" s="84" customFormat="1" x14ac:dyDescent="0.2">
      <c r="A560" s="91">
        <v>548</v>
      </c>
      <c r="B560" s="92">
        <f ca="1">'Energía Transada'!D557</f>
        <v>1001.5445886</v>
      </c>
    </row>
    <row r="561" spans="1:2" s="84" customFormat="1" x14ac:dyDescent="0.2">
      <c r="A561" s="91">
        <v>549</v>
      </c>
      <c r="B561" s="92">
        <f ca="1">'Energía Transada'!D558</f>
        <v>1206.4328751999999</v>
      </c>
    </row>
    <row r="562" spans="1:2" s="84" customFormat="1" x14ac:dyDescent="0.2">
      <c r="A562" s="91">
        <v>550</v>
      </c>
      <c r="B562" s="92">
        <f ca="1">'Energía Transada'!D559</f>
        <v>1219.1899609</v>
      </c>
    </row>
    <row r="563" spans="1:2" s="84" customFormat="1" x14ac:dyDescent="0.2">
      <c r="A563" s="91">
        <v>551</v>
      </c>
      <c r="B563" s="92">
        <f ca="1">'Energía Transada'!D560</f>
        <v>1273.7745021999999</v>
      </c>
    </row>
    <row r="564" spans="1:2" s="84" customFormat="1" x14ac:dyDescent="0.2">
      <c r="A564" s="91">
        <v>552</v>
      </c>
      <c r="B564" s="92">
        <f ca="1">'Energía Transada'!D561</f>
        <v>1281.3690733000001</v>
      </c>
    </row>
    <row r="565" spans="1:2" s="84" customFormat="1" x14ac:dyDescent="0.2">
      <c r="A565" s="91">
        <v>553</v>
      </c>
      <c r="B565" s="92">
        <f ca="1">'Energía Transada'!D562</f>
        <v>1233.95524935</v>
      </c>
    </row>
    <row r="566" spans="1:2" s="84" customFormat="1" x14ac:dyDescent="0.2">
      <c r="A566" s="91">
        <v>554</v>
      </c>
      <c r="B566" s="92">
        <f ca="1">'Energía Transada'!D563</f>
        <v>1290.3273112500001</v>
      </c>
    </row>
    <row r="567" spans="1:2" s="84" customFormat="1" x14ac:dyDescent="0.2">
      <c r="A567" s="91">
        <v>555</v>
      </c>
      <c r="B567" s="92">
        <f ca="1">'Energía Transada'!D564</f>
        <v>1295.2044434750001</v>
      </c>
    </row>
    <row r="568" spans="1:2" s="84" customFormat="1" x14ac:dyDescent="0.2">
      <c r="A568" s="91">
        <v>556</v>
      </c>
      <c r="B568" s="92">
        <f ca="1">'Energía Transada'!D565</f>
        <v>1290.9633139</v>
      </c>
    </row>
    <row r="569" spans="1:2" s="84" customFormat="1" x14ac:dyDescent="0.2">
      <c r="A569" s="91">
        <v>557</v>
      </c>
      <c r="B569" s="92">
        <f ca="1">'Energía Transada'!D566</f>
        <v>1289.5857557749998</v>
      </c>
    </row>
    <row r="570" spans="1:2" s="84" customFormat="1" x14ac:dyDescent="0.2">
      <c r="A570" s="91">
        <v>558</v>
      </c>
      <c r="B570" s="92">
        <f ca="1">'Energía Transada'!D567</f>
        <v>1300.47902185</v>
      </c>
    </row>
    <row r="571" spans="1:2" s="84" customFormat="1" x14ac:dyDescent="0.2">
      <c r="A571" s="91">
        <v>559</v>
      </c>
      <c r="B571" s="92">
        <f ca="1">'Energía Transada'!D568</f>
        <v>1300.5366787999999</v>
      </c>
    </row>
    <row r="572" spans="1:2" s="84" customFormat="1" x14ac:dyDescent="0.2">
      <c r="A572" s="91">
        <v>560</v>
      </c>
      <c r="B572" s="92">
        <f ca="1">'Energía Transada'!D569</f>
        <v>1163.0912518999999</v>
      </c>
    </row>
    <row r="573" spans="1:2" s="84" customFormat="1" x14ac:dyDescent="0.2">
      <c r="A573" s="91">
        <v>561</v>
      </c>
      <c r="B573" s="92">
        <f ca="1">'Energía Transada'!D570</f>
        <v>1173.4019644999998</v>
      </c>
    </row>
    <row r="574" spans="1:2" s="84" customFormat="1" x14ac:dyDescent="0.2">
      <c r="A574" s="91">
        <v>562</v>
      </c>
      <c r="B574" s="92">
        <f ca="1">'Energía Transada'!D571</f>
        <v>1143.9589563999998</v>
      </c>
    </row>
    <row r="575" spans="1:2" s="84" customFormat="1" x14ac:dyDescent="0.2">
      <c r="A575" s="91">
        <v>563</v>
      </c>
      <c r="B575" s="92">
        <f ca="1">'Energía Transada'!D572</f>
        <v>1130.8132038999997</v>
      </c>
    </row>
    <row r="576" spans="1:2" s="84" customFormat="1" x14ac:dyDescent="0.2">
      <c r="A576" s="91">
        <v>564</v>
      </c>
      <c r="B576" s="92">
        <f ca="1">'Energía Transada'!D573</f>
        <v>802.26005250000003</v>
      </c>
    </row>
    <row r="577" spans="1:2" s="84" customFormat="1" x14ac:dyDescent="0.2">
      <c r="A577" s="91">
        <v>565</v>
      </c>
      <c r="B577" s="92">
        <f ca="1">'Energía Transada'!D574</f>
        <v>719.5427502</v>
      </c>
    </row>
    <row r="578" spans="1:2" s="84" customFormat="1" x14ac:dyDescent="0.2">
      <c r="A578" s="91">
        <v>566</v>
      </c>
      <c r="B578" s="92">
        <f ca="1">'Energía Transada'!D575</f>
        <v>818.33728400000007</v>
      </c>
    </row>
    <row r="579" spans="1:2" s="84" customFormat="1" x14ac:dyDescent="0.2">
      <c r="A579" s="91">
        <v>567</v>
      </c>
      <c r="B579" s="92">
        <f ca="1">'Energía Transada'!D576</f>
        <v>714.3667322</v>
      </c>
    </row>
    <row r="580" spans="1:2" s="84" customFormat="1" x14ac:dyDescent="0.2">
      <c r="A580" s="91">
        <v>568</v>
      </c>
      <c r="B580" s="92">
        <f ca="1">'Energía Transada'!D577</f>
        <v>888.58257000000003</v>
      </c>
    </row>
    <row r="581" spans="1:2" s="84" customFormat="1" x14ac:dyDescent="0.2">
      <c r="A581" s="91">
        <v>569</v>
      </c>
      <c r="B581" s="92">
        <f ca="1">'Energía Transada'!D578</f>
        <v>604.07658919999994</v>
      </c>
    </row>
    <row r="582" spans="1:2" s="84" customFormat="1" x14ac:dyDescent="0.2">
      <c r="A582" s="91">
        <v>570</v>
      </c>
      <c r="B582" s="92">
        <f ca="1">'Energía Transada'!D579</f>
        <v>905.7485264999998</v>
      </c>
    </row>
    <row r="583" spans="1:2" s="84" customFormat="1" x14ac:dyDescent="0.2">
      <c r="A583" s="91">
        <v>571</v>
      </c>
      <c r="B583" s="92">
        <f ca="1">'Energía Transada'!D580</f>
        <v>617.03401367499998</v>
      </c>
    </row>
    <row r="584" spans="1:2" s="84" customFormat="1" x14ac:dyDescent="0.2">
      <c r="A584" s="91">
        <v>572</v>
      </c>
      <c r="B584" s="92">
        <f ca="1">'Energía Transada'!D581</f>
        <v>547.35766540000009</v>
      </c>
    </row>
    <row r="585" spans="1:2" s="84" customFormat="1" x14ac:dyDescent="0.2">
      <c r="A585" s="91">
        <v>573</v>
      </c>
      <c r="B585" s="92">
        <f ca="1">'Energía Transada'!D582</f>
        <v>532.27157380860001</v>
      </c>
    </row>
    <row r="586" spans="1:2" s="84" customFormat="1" x14ac:dyDescent="0.2">
      <c r="A586" s="91">
        <v>574</v>
      </c>
      <c r="B586" s="92">
        <f ca="1">'Energía Transada'!D583</f>
        <v>621.38586150000003</v>
      </c>
    </row>
    <row r="587" spans="1:2" s="84" customFormat="1" x14ac:dyDescent="0.2">
      <c r="A587" s="91">
        <v>575</v>
      </c>
      <c r="B587" s="92">
        <f ca="1">'Energía Transada'!D584</f>
        <v>644.97182869999995</v>
      </c>
    </row>
    <row r="588" spans="1:2" s="84" customFormat="1" x14ac:dyDescent="0.2">
      <c r="A588" s="91">
        <v>576</v>
      </c>
      <c r="B588" s="92">
        <f ca="1">'Energía Transada'!D585</f>
        <v>378.56575550499997</v>
      </c>
    </row>
    <row r="589" spans="1:2" s="84" customFormat="1" x14ac:dyDescent="0.2">
      <c r="A589" s="91">
        <v>577</v>
      </c>
      <c r="B589" s="92">
        <f ca="1">'Energía Transada'!D586</f>
        <v>455.98527458609999</v>
      </c>
    </row>
    <row r="590" spans="1:2" s="84" customFormat="1" x14ac:dyDescent="0.2">
      <c r="A590" s="91">
        <v>578</v>
      </c>
      <c r="B590" s="92">
        <f ca="1">'Energía Transada'!D587</f>
        <v>503.67375979999997</v>
      </c>
    </row>
    <row r="591" spans="1:2" s="84" customFormat="1" x14ac:dyDescent="0.2">
      <c r="A591" s="91">
        <v>579</v>
      </c>
      <c r="B591" s="92">
        <f ca="1">'Energía Transada'!D588</f>
        <v>951.46530370000005</v>
      </c>
    </row>
    <row r="592" spans="1:2" s="84" customFormat="1" x14ac:dyDescent="0.2">
      <c r="A592" s="91">
        <v>580</v>
      </c>
      <c r="B592" s="92">
        <f ca="1">'Energía Transada'!D589</f>
        <v>1026.4990537000001</v>
      </c>
    </row>
    <row r="593" spans="1:2" s="84" customFormat="1" x14ac:dyDescent="0.2">
      <c r="A593" s="91">
        <v>581</v>
      </c>
      <c r="B593" s="92">
        <f ca="1">'Energía Transada'!D590</f>
        <v>970.79087330000004</v>
      </c>
    </row>
    <row r="594" spans="1:2" s="84" customFormat="1" x14ac:dyDescent="0.2">
      <c r="A594" s="91">
        <v>582</v>
      </c>
      <c r="B594" s="92">
        <f ca="1">'Energía Transada'!D591</f>
        <v>1055.487581975</v>
      </c>
    </row>
    <row r="595" spans="1:2" s="84" customFormat="1" x14ac:dyDescent="0.2">
      <c r="A595" s="91">
        <v>583</v>
      </c>
      <c r="B595" s="92">
        <f ca="1">'Energía Transada'!D592</f>
        <v>1110.0613349999999</v>
      </c>
    </row>
    <row r="596" spans="1:2" s="84" customFormat="1" x14ac:dyDescent="0.2">
      <c r="A596" s="91">
        <v>584</v>
      </c>
      <c r="B596" s="92">
        <f ca="1">'Energía Transada'!D593</f>
        <v>995.32921272499993</v>
      </c>
    </row>
    <row r="597" spans="1:2" s="84" customFormat="1" x14ac:dyDescent="0.2">
      <c r="A597" s="91">
        <v>585</v>
      </c>
      <c r="B597" s="92">
        <f ca="1">'Energía Transada'!D594</f>
        <v>1096.9857504249999</v>
      </c>
    </row>
    <row r="598" spans="1:2" s="84" customFormat="1" x14ac:dyDescent="0.2">
      <c r="A598" s="91">
        <v>586</v>
      </c>
      <c r="B598" s="92">
        <f ca="1">'Energía Transada'!D595</f>
        <v>1153.0280945</v>
      </c>
    </row>
    <row r="599" spans="1:2" s="84" customFormat="1" x14ac:dyDescent="0.2">
      <c r="A599" s="91">
        <v>587</v>
      </c>
      <c r="B599" s="92">
        <f ca="1">'Energía Transada'!D596</f>
        <v>1179.3853509999999</v>
      </c>
    </row>
    <row r="600" spans="1:2" s="84" customFormat="1" x14ac:dyDescent="0.2">
      <c r="A600" s="91">
        <v>588</v>
      </c>
      <c r="B600" s="92">
        <f ca="1">'Energía Transada'!D597</f>
        <v>1207.8304985</v>
      </c>
    </row>
    <row r="601" spans="1:2" s="84" customFormat="1" x14ac:dyDescent="0.2">
      <c r="A601" s="91">
        <v>589</v>
      </c>
      <c r="B601" s="92">
        <f ca="1">'Energía Transada'!D598</f>
        <v>1259.1938368999997</v>
      </c>
    </row>
    <row r="602" spans="1:2" s="84" customFormat="1" x14ac:dyDescent="0.2">
      <c r="A602" s="91">
        <v>590</v>
      </c>
      <c r="B602" s="92">
        <f ca="1">'Energía Transada'!D599</f>
        <v>1302.3317857</v>
      </c>
    </row>
    <row r="603" spans="1:2" s="84" customFormat="1" x14ac:dyDescent="0.2">
      <c r="A603" s="91">
        <v>591</v>
      </c>
      <c r="B603" s="92">
        <f ca="1">'Energía Transada'!D600</f>
        <v>1343.6358508000001</v>
      </c>
    </row>
    <row r="604" spans="1:2" s="84" customFormat="1" x14ac:dyDescent="0.2">
      <c r="A604" s="91">
        <v>592</v>
      </c>
      <c r="B604" s="92">
        <f ca="1">'Energía Transada'!D601</f>
        <v>1360.4375364999999</v>
      </c>
    </row>
    <row r="605" spans="1:2" s="84" customFormat="1" x14ac:dyDescent="0.2">
      <c r="A605" s="91">
        <v>593</v>
      </c>
      <c r="B605" s="92">
        <f ca="1">'Energía Transada'!D602</f>
        <v>1330.9033964999999</v>
      </c>
    </row>
    <row r="606" spans="1:2" s="84" customFormat="1" x14ac:dyDescent="0.2">
      <c r="A606" s="91">
        <v>594</v>
      </c>
      <c r="B606" s="92">
        <f ca="1">'Energía Transada'!D603</f>
        <v>1329.8173144</v>
      </c>
    </row>
    <row r="607" spans="1:2" s="84" customFormat="1" x14ac:dyDescent="0.2">
      <c r="A607" s="91">
        <v>595</v>
      </c>
      <c r="B607" s="92">
        <f ca="1">'Energía Transada'!D604</f>
        <v>1328.7063868999999</v>
      </c>
    </row>
    <row r="608" spans="1:2" s="84" customFormat="1" x14ac:dyDescent="0.2">
      <c r="A608" s="91">
        <v>596</v>
      </c>
      <c r="B608" s="92">
        <f ca="1">'Energía Transada'!D605</f>
        <v>1319.2516100999999</v>
      </c>
    </row>
    <row r="609" spans="1:2" s="84" customFormat="1" x14ac:dyDescent="0.2">
      <c r="A609" s="91">
        <v>597</v>
      </c>
      <c r="B609" s="92">
        <f ca="1">'Energía Transada'!D606</f>
        <v>1324.4435817999999</v>
      </c>
    </row>
    <row r="610" spans="1:2" s="84" customFormat="1" x14ac:dyDescent="0.2">
      <c r="A610" s="91">
        <v>598</v>
      </c>
      <c r="B610" s="92">
        <f ca="1">'Energía Transada'!D607</f>
        <v>1290.2062888999999</v>
      </c>
    </row>
    <row r="611" spans="1:2" s="84" customFormat="1" x14ac:dyDescent="0.2">
      <c r="A611" s="91">
        <v>599</v>
      </c>
      <c r="B611" s="92">
        <f ca="1">'Energía Transada'!D608</f>
        <v>970.84251684999992</v>
      </c>
    </row>
    <row r="612" spans="1:2" s="84" customFormat="1" x14ac:dyDescent="0.2">
      <c r="A612" s="91">
        <v>600</v>
      </c>
      <c r="B612" s="92">
        <f ca="1">'Energía Transada'!D609</f>
        <v>790.50031379999996</v>
      </c>
    </row>
    <row r="613" spans="1:2" s="84" customFormat="1" x14ac:dyDescent="0.2">
      <c r="A613" s="91">
        <v>601</v>
      </c>
      <c r="B613" s="92">
        <f ca="1">'Energía Transada'!D610</f>
        <v>606.9617692999999</v>
      </c>
    </row>
    <row r="614" spans="1:2" s="84" customFormat="1" x14ac:dyDescent="0.2">
      <c r="A614" s="91">
        <v>602</v>
      </c>
      <c r="B614" s="92">
        <f ca="1">'Energía Transada'!D611</f>
        <v>422.02976322220002</v>
      </c>
    </row>
    <row r="615" spans="1:2" s="84" customFormat="1" x14ac:dyDescent="0.2">
      <c r="A615" s="91">
        <v>603</v>
      </c>
      <c r="B615" s="92">
        <f ca="1">'Energía Transada'!D612</f>
        <v>556.78945934899991</v>
      </c>
    </row>
    <row r="616" spans="1:2" s="84" customFormat="1" x14ac:dyDescent="0.2">
      <c r="A616" s="91">
        <v>604</v>
      </c>
      <c r="B616" s="92">
        <f ca="1">'Energía Transada'!D613</f>
        <v>447.42477038070001</v>
      </c>
    </row>
    <row r="617" spans="1:2" s="84" customFormat="1" x14ac:dyDescent="0.2">
      <c r="A617" s="91">
        <v>605</v>
      </c>
      <c r="B617" s="92">
        <f ca="1">'Energía Transada'!D614</f>
        <v>293.4266694968</v>
      </c>
    </row>
    <row r="618" spans="1:2" s="84" customFormat="1" x14ac:dyDescent="0.2">
      <c r="A618" s="91">
        <v>606</v>
      </c>
      <c r="B618" s="92">
        <f ca="1">'Energía Transada'!D615</f>
        <v>162.55012888099998</v>
      </c>
    </row>
    <row r="619" spans="1:2" s="84" customFormat="1" x14ac:dyDescent="0.2">
      <c r="A619" s="91">
        <v>607</v>
      </c>
      <c r="B619" s="92">
        <f ca="1">'Energía Transada'!D616</f>
        <v>97.189670000299998</v>
      </c>
    </row>
    <row r="620" spans="1:2" s="84" customFormat="1" x14ac:dyDescent="0.2">
      <c r="A620" s="91">
        <v>608</v>
      </c>
      <c r="B620" s="92">
        <f ca="1">'Energía Transada'!D617</f>
        <v>269.38581753030002</v>
      </c>
    </row>
    <row r="621" spans="1:2" s="84" customFormat="1" x14ac:dyDescent="0.2">
      <c r="A621" s="91">
        <v>609</v>
      </c>
      <c r="B621" s="92">
        <f ca="1">'Energía Transada'!D618</f>
        <v>309.84398564519995</v>
      </c>
    </row>
    <row r="622" spans="1:2" s="84" customFormat="1" x14ac:dyDescent="0.2">
      <c r="A622" s="91">
        <v>610</v>
      </c>
      <c r="B622" s="92">
        <f ca="1">'Energía Transada'!D619</f>
        <v>418.62404475</v>
      </c>
    </row>
    <row r="623" spans="1:2" s="84" customFormat="1" x14ac:dyDescent="0.2">
      <c r="A623" s="91">
        <v>611</v>
      </c>
      <c r="B623" s="92">
        <f ca="1">'Energía Transada'!D620</f>
        <v>136.67483427859997</v>
      </c>
    </row>
    <row r="624" spans="1:2" s="84" customFormat="1" x14ac:dyDescent="0.2">
      <c r="A624" s="91">
        <v>612</v>
      </c>
      <c r="B624" s="92">
        <f ca="1">'Energía Transada'!D621</f>
        <v>58.102372435500001</v>
      </c>
    </row>
    <row r="625" spans="1:2" s="84" customFormat="1" x14ac:dyDescent="0.2">
      <c r="A625" s="91">
        <v>613</v>
      </c>
      <c r="B625" s="92">
        <f ca="1">'Energía Transada'!D622</f>
        <v>150.85685358409998</v>
      </c>
    </row>
    <row r="626" spans="1:2" s="84" customFormat="1" x14ac:dyDescent="0.2">
      <c r="A626" s="91">
        <v>614</v>
      </c>
      <c r="B626" s="92">
        <f ca="1">'Energía Transada'!D623</f>
        <v>385.82720043410001</v>
      </c>
    </row>
    <row r="627" spans="1:2" s="84" customFormat="1" x14ac:dyDescent="0.2">
      <c r="A627" s="91">
        <v>615</v>
      </c>
      <c r="B627" s="92">
        <f ca="1">'Energía Transada'!D624</f>
        <v>394.59146252459999</v>
      </c>
    </row>
    <row r="628" spans="1:2" s="84" customFormat="1" x14ac:dyDescent="0.2">
      <c r="A628" s="91">
        <v>616</v>
      </c>
      <c r="B628" s="92">
        <f ca="1">'Energía Transada'!D625</f>
        <v>502.70358954810001</v>
      </c>
    </row>
    <row r="629" spans="1:2" s="84" customFormat="1" x14ac:dyDescent="0.2">
      <c r="A629" s="91">
        <v>617</v>
      </c>
      <c r="B629" s="92">
        <f ca="1">'Energía Transada'!D626</f>
        <v>310.89816484990001</v>
      </c>
    </row>
    <row r="630" spans="1:2" s="84" customFormat="1" x14ac:dyDescent="0.2">
      <c r="A630" s="91">
        <v>618</v>
      </c>
      <c r="B630" s="92">
        <f ca="1">'Energía Transada'!D627</f>
        <v>692.55797957399989</v>
      </c>
    </row>
    <row r="631" spans="1:2" s="84" customFormat="1" x14ac:dyDescent="0.2">
      <c r="A631" s="91">
        <v>619</v>
      </c>
      <c r="B631" s="92">
        <f ca="1">'Energía Transada'!D628</f>
        <v>431.92606155869998</v>
      </c>
    </row>
    <row r="632" spans="1:2" s="84" customFormat="1" x14ac:dyDescent="0.2">
      <c r="A632" s="91">
        <v>620</v>
      </c>
      <c r="B632" s="92">
        <f ca="1">'Energía Transada'!D629</f>
        <v>321.58166622029995</v>
      </c>
    </row>
    <row r="633" spans="1:2" s="84" customFormat="1" x14ac:dyDescent="0.2">
      <c r="A633" s="91">
        <v>621</v>
      </c>
      <c r="B633" s="92">
        <f ca="1">'Energía Transada'!D630</f>
        <v>322.11203197539999</v>
      </c>
    </row>
    <row r="634" spans="1:2" s="84" customFormat="1" x14ac:dyDescent="0.2">
      <c r="A634" s="91">
        <v>622</v>
      </c>
      <c r="B634" s="92">
        <f ca="1">'Energía Transada'!D631</f>
        <v>380.05343600769999</v>
      </c>
    </row>
    <row r="635" spans="1:2" s="84" customFormat="1" x14ac:dyDescent="0.2">
      <c r="A635" s="91">
        <v>623</v>
      </c>
      <c r="B635" s="92">
        <f ca="1">'Energía Transada'!D632</f>
        <v>728.51734310000006</v>
      </c>
    </row>
    <row r="636" spans="1:2" s="84" customFormat="1" x14ac:dyDescent="0.2">
      <c r="A636" s="91">
        <v>624</v>
      </c>
      <c r="B636" s="92">
        <f ca="1">'Energía Transada'!D633</f>
        <v>947.33675149999999</v>
      </c>
    </row>
    <row r="637" spans="1:2" s="84" customFormat="1" x14ac:dyDescent="0.2">
      <c r="A637" s="91">
        <v>625</v>
      </c>
      <c r="B637" s="92">
        <f ca="1">'Energía Transada'!D634</f>
        <v>950.67931379999993</v>
      </c>
    </row>
    <row r="638" spans="1:2" s="84" customFormat="1" x14ac:dyDescent="0.2">
      <c r="A638" s="91">
        <v>626</v>
      </c>
      <c r="B638" s="92">
        <f ca="1">'Energía Transada'!D635</f>
        <v>1259.2479494749998</v>
      </c>
    </row>
    <row r="639" spans="1:2" s="84" customFormat="1" x14ac:dyDescent="0.2">
      <c r="A639" s="91">
        <v>627</v>
      </c>
      <c r="B639" s="92">
        <f ca="1">'Energía Transada'!D636</f>
        <v>1355.1133021000001</v>
      </c>
    </row>
    <row r="640" spans="1:2" s="84" customFormat="1" x14ac:dyDescent="0.2">
      <c r="A640" s="91">
        <v>628</v>
      </c>
      <c r="B640" s="92">
        <f ca="1">'Energía Transada'!D637</f>
        <v>1356.4890332</v>
      </c>
    </row>
    <row r="641" spans="1:2" s="84" customFormat="1" x14ac:dyDescent="0.2">
      <c r="A641" s="91">
        <v>629</v>
      </c>
      <c r="B641" s="92">
        <f ca="1">'Energía Transada'!D638</f>
        <v>1324.2938566999999</v>
      </c>
    </row>
    <row r="642" spans="1:2" s="84" customFormat="1" x14ac:dyDescent="0.2">
      <c r="A642" s="91">
        <v>630</v>
      </c>
      <c r="B642" s="92">
        <f ca="1">'Energía Transada'!D639</f>
        <v>654.37367560669998</v>
      </c>
    </row>
    <row r="643" spans="1:2" s="84" customFormat="1" x14ac:dyDescent="0.2">
      <c r="A643" s="91">
        <v>631</v>
      </c>
      <c r="B643" s="92">
        <f ca="1">'Energía Transada'!D640</f>
        <v>298.59677573609997</v>
      </c>
    </row>
    <row r="644" spans="1:2" s="84" customFormat="1" x14ac:dyDescent="0.2">
      <c r="A644" s="91">
        <v>632</v>
      </c>
      <c r="B644" s="92">
        <f ca="1">'Energía Transada'!D641</f>
        <v>334.10724010769997</v>
      </c>
    </row>
    <row r="645" spans="1:2" s="84" customFormat="1" x14ac:dyDescent="0.2">
      <c r="A645" s="91">
        <v>633</v>
      </c>
      <c r="B645" s="92">
        <f ca="1">'Energía Transada'!D642</f>
        <v>491.19716389999991</v>
      </c>
    </row>
    <row r="646" spans="1:2" s="84" customFormat="1" x14ac:dyDescent="0.2">
      <c r="A646" s="91">
        <v>634</v>
      </c>
      <c r="B646" s="92">
        <f ca="1">'Energía Transada'!D643</f>
        <v>402.37164497310005</v>
      </c>
    </row>
    <row r="647" spans="1:2" s="84" customFormat="1" x14ac:dyDescent="0.2">
      <c r="A647" s="91">
        <v>635</v>
      </c>
      <c r="B647" s="92">
        <f ca="1">'Energía Transada'!D644</f>
        <v>1059.6481993999998</v>
      </c>
    </row>
    <row r="648" spans="1:2" s="84" customFormat="1" x14ac:dyDescent="0.2">
      <c r="A648" s="91">
        <v>636</v>
      </c>
      <c r="B648" s="92">
        <f ca="1">'Energía Transada'!D645</f>
        <v>1258.4234903999998</v>
      </c>
    </row>
    <row r="649" spans="1:2" s="84" customFormat="1" x14ac:dyDescent="0.2">
      <c r="A649" s="91">
        <v>637</v>
      </c>
      <c r="B649" s="92">
        <f ca="1">'Energía Transada'!D646</f>
        <v>1197.826632475</v>
      </c>
    </row>
    <row r="650" spans="1:2" s="84" customFormat="1" x14ac:dyDescent="0.2">
      <c r="A650" s="91">
        <v>638</v>
      </c>
      <c r="B650" s="92">
        <f ca="1">'Energía Transada'!D647</f>
        <v>980.42141900000013</v>
      </c>
    </row>
    <row r="651" spans="1:2" s="84" customFormat="1" x14ac:dyDescent="0.2">
      <c r="A651" s="91">
        <v>639</v>
      </c>
      <c r="B651" s="92">
        <f ca="1">'Energía Transada'!D648</f>
        <v>1002.296713</v>
      </c>
    </row>
    <row r="652" spans="1:2" s="84" customFormat="1" x14ac:dyDescent="0.2">
      <c r="A652" s="91">
        <v>640</v>
      </c>
      <c r="B652" s="92">
        <f ca="1">'Energía Transada'!D649</f>
        <v>765.95006987599993</v>
      </c>
    </row>
    <row r="653" spans="1:2" s="84" customFormat="1" x14ac:dyDescent="0.2">
      <c r="A653" s="91">
        <v>641</v>
      </c>
      <c r="B653" s="92">
        <f ca="1">'Energía Transada'!D650</f>
        <v>756.27713419999998</v>
      </c>
    </row>
    <row r="654" spans="1:2" s="84" customFormat="1" x14ac:dyDescent="0.2">
      <c r="A654" s="91">
        <v>642</v>
      </c>
      <c r="B654" s="92">
        <f ca="1">'Energía Transada'!D651</f>
        <v>1025.710867625</v>
      </c>
    </row>
    <row r="655" spans="1:2" s="84" customFormat="1" x14ac:dyDescent="0.2">
      <c r="A655" s="91">
        <v>643</v>
      </c>
      <c r="B655" s="92">
        <f ca="1">'Energía Transada'!D652</f>
        <v>637.72549979999997</v>
      </c>
    </row>
    <row r="656" spans="1:2" s="84" customFormat="1" x14ac:dyDescent="0.2">
      <c r="A656" s="91">
        <v>644</v>
      </c>
      <c r="B656" s="92">
        <f ca="1">'Energía Transada'!D653</f>
        <v>453.51997456639992</v>
      </c>
    </row>
    <row r="657" spans="1:2" s="84" customFormat="1" x14ac:dyDescent="0.2">
      <c r="A657" s="91">
        <v>645</v>
      </c>
      <c r="B657" s="92">
        <f ca="1">'Energía Transada'!D654</f>
        <v>502.01778499999995</v>
      </c>
    </row>
    <row r="658" spans="1:2" s="84" customFormat="1" x14ac:dyDescent="0.2">
      <c r="A658" s="91">
        <v>646</v>
      </c>
      <c r="B658" s="92">
        <f ca="1">'Energía Transada'!D655</f>
        <v>456.15790838610002</v>
      </c>
    </row>
    <row r="659" spans="1:2" s="84" customFormat="1" x14ac:dyDescent="0.2">
      <c r="A659" s="91">
        <v>647</v>
      </c>
      <c r="B659" s="92">
        <f ca="1">'Energía Transada'!D656</f>
        <v>325.00405702589995</v>
      </c>
    </row>
    <row r="660" spans="1:2" s="84" customFormat="1" x14ac:dyDescent="0.2">
      <c r="A660" s="91">
        <v>648</v>
      </c>
      <c r="B660" s="92">
        <f ca="1">'Energía Transada'!D657</f>
        <v>256.97915708709996</v>
      </c>
    </row>
    <row r="661" spans="1:2" s="84" customFormat="1" x14ac:dyDescent="0.2">
      <c r="A661" s="91">
        <v>649</v>
      </c>
      <c r="B661" s="92">
        <f ca="1">'Energía Transada'!D658</f>
        <v>354.20330366439998</v>
      </c>
    </row>
    <row r="662" spans="1:2" s="84" customFormat="1" x14ac:dyDescent="0.2">
      <c r="A662" s="91">
        <v>650</v>
      </c>
      <c r="B662" s="92">
        <f ca="1">'Energía Transada'!D659</f>
        <v>145.73942053439998</v>
      </c>
    </row>
    <row r="663" spans="1:2" s="84" customFormat="1" x14ac:dyDescent="0.2">
      <c r="A663" s="91">
        <v>651</v>
      </c>
      <c r="B663" s="92">
        <f ca="1">'Energía Transada'!D660</f>
        <v>22.970510732799998</v>
      </c>
    </row>
    <row r="664" spans="1:2" s="84" customFormat="1" x14ac:dyDescent="0.2">
      <c r="A664" s="91">
        <v>652</v>
      </c>
      <c r="B664" s="92">
        <f ca="1">'Energía Transada'!D661</f>
        <v>90.740485332999995</v>
      </c>
    </row>
    <row r="665" spans="1:2" s="84" customFormat="1" x14ac:dyDescent="0.2">
      <c r="A665" s="91">
        <v>653</v>
      </c>
      <c r="B665" s="92">
        <f ca="1">'Energía Transada'!D662</f>
        <v>14.300266952899999</v>
      </c>
    </row>
    <row r="666" spans="1:2" s="84" customFormat="1" x14ac:dyDescent="0.2">
      <c r="A666" s="91">
        <v>654</v>
      </c>
      <c r="B666" s="92">
        <f ca="1">'Energía Transada'!D663</f>
        <v>64.4991408737</v>
      </c>
    </row>
    <row r="667" spans="1:2" s="84" customFormat="1" x14ac:dyDescent="0.2">
      <c r="A667" s="91">
        <v>655</v>
      </c>
      <c r="B667" s="92">
        <f ca="1">'Energía Transada'!D664</f>
        <v>16.9185018907</v>
      </c>
    </row>
    <row r="668" spans="1:2" s="84" customFormat="1" x14ac:dyDescent="0.2">
      <c r="A668" s="91">
        <v>656</v>
      </c>
      <c r="B668" s="92">
        <f ca="1">'Energía Transada'!D665</f>
        <v>1.9253761899999999E-2</v>
      </c>
    </row>
    <row r="669" spans="1:2" s="84" customFormat="1" x14ac:dyDescent="0.2">
      <c r="A669" s="91">
        <v>657</v>
      </c>
      <c r="B669" s="92">
        <f ca="1">'Energía Transada'!D666</f>
        <v>4.3796169999999997E-3</v>
      </c>
    </row>
    <row r="670" spans="1:2" s="84" customFormat="1" x14ac:dyDescent="0.2">
      <c r="A670" s="91">
        <v>658</v>
      </c>
      <c r="B670" s="92">
        <f ca="1">'Energía Transada'!D667</f>
        <v>11.792532894600001</v>
      </c>
    </row>
    <row r="671" spans="1:2" s="84" customFormat="1" x14ac:dyDescent="0.2">
      <c r="A671" s="91">
        <v>659</v>
      </c>
      <c r="B671" s="92">
        <f ca="1">'Energía Transada'!D668</f>
        <v>0.88724855820000004</v>
      </c>
    </row>
    <row r="672" spans="1:2" s="84" customFormat="1" x14ac:dyDescent="0.2">
      <c r="A672" s="91">
        <v>660</v>
      </c>
      <c r="B672" s="92">
        <f ca="1">'Energía Transada'!D669</f>
        <v>0</v>
      </c>
    </row>
    <row r="673" spans="1:2" s="84" customFormat="1" x14ac:dyDescent="0.2">
      <c r="A673" s="91">
        <v>661</v>
      </c>
      <c r="B673" s="92">
        <f ca="1">'Energía Transada'!D670</f>
        <v>0</v>
      </c>
    </row>
    <row r="674" spans="1:2" s="84" customFormat="1" x14ac:dyDescent="0.2">
      <c r="A674" s="91">
        <v>662</v>
      </c>
      <c r="B674" s="92">
        <f ca="1">'Energía Transada'!D671</f>
        <v>0</v>
      </c>
    </row>
    <row r="675" spans="1:2" s="84" customFormat="1" x14ac:dyDescent="0.2">
      <c r="A675" s="91">
        <v>663</v>
      </c>
      <c r="B675" s="92">
        <f ca="1">'Energía Transada'!D672</f>
        <v>2.1767330999999997E-3</v>
      </c>
    </row>
    <row r="676" spans="1:2" s="84" customFormat="1" x14ac:dyDescent="0.2">
      <c r="A676" s="91">
        <v>664</v>
      </c>
      <c r="B676" s="92">
        <f ca="1">'Energía Transada'!D673</f>
        <v>0</v>
      </c>
    </row>
    <row r="677" spans="1:2" s="84" customFormat="1" x14ac:dyDescent="0.2">
      <c r="A677" s="91">
        <v>665</v>
      </c>
      <c r="B677" s="92">
        <f ca="1">'Energía Transada'!D674</f>
        <v>0</v>
      </c>
    </row>
    <row r="678" spans="1:2" s="84" customFormat="1" x14ac:dyDescent="0.2">
      <c r="A678" s="91">
        <v>666</v>
      </c>
      <c r="B678" s="92">
        <f ca="1">'Energía Transada'!D675</f>
        <v>0</v>
      </c>
    </row>
    <row r="679" spans="1:2" s="84" customFormat="1" x14ac:dyDescent="0.2">
      <c r="A679" s="91">
        <v>667</v>
      </c>
      <c r="B679" s="92">
        <f ca="1">'Energía Transada'!D676</f>
        <v>0</v>
      </c>
    </row>
    <row r="680" spans="1:2" s="84" customFormat="1" x14ac:dyDescent="0.2">
      <c r="A680" s="91">
        <v>668</v>
      </c>
      <c r="B680" s="92">
        <f ca="1">'Energía Transada'!D677</f>
        <v>0</v>
      </c>
    </row>
    <row r="681" spans="1:2" s="84" customFormat="1" x14ac:dyDescent="0.2">
      <c r="A681" s="91">
        <v>669</v>
      </c>
      <c r="B681" s="92">
        <f ca="1">'Energía Transada'!D678</f>
        <v>6.6204535753000009</v>
      </c>
    </row>
    <row r="682" spans="1:2" s="84" customFormat="1" x14ac:dyDescent="0.2">
      <c r="A682" s="91">
        <v>670</v>
      </c>
      <c r="B682" s="92">
        <f ca="1">'Energía Transada'!D679</f>
        <v>13.942877697399998</v>
      </c>
    </row>
    <row r="683" spans="1:2" s="84" customFormat="1" x14ac:dyDescent="0.2">
      <c r="A683" s="91">
        <v>671</v>
      </c>
      <c r="B683" s="92">
        <f ca="1">'Energía Transada'!D680</f>
        <v>0.88432331729999991</v>
      </c>
    </row>
    <row r="684" spans="1:2" s="84" customFormat="1" x14ac:dyDescent="0.2">
      <c r="A684" s="91">
        <v>672</v>
      </c>
      <c r="B684" s="92">
        <f ca="1">'Energía Transada'!D681</f>
        <v>11.443682988100001</v>
      </c>
    </row>
    <row r="685" spans="1:2" s="84" customFormat="1" x14ac:dyDescent="0.2">
      <c r="A685" s="91">
        <v>673</v>
      </c>
      <c r="B685" s="92">
        <f ca="1">'Energía Transada'!D682</f>
        <v>37.342324712299998</v>
      </c>
    </row>
    <row r="686" spans="1:2" s="84" customFormat="1" x14ac:dyDescent="0.2">
      <c r="A686" s="91">
        <v>674</v>
      </c>
      <c r="B686" s="92">
        <f ca="1">'Energía Transada'!D683</f>
        <v>37.482819050700002</v>
      </c>
    </row>
    <row r="687" spans="1:2" s="84" customFormat="1" x14ac:dyDescent="0.2">
      <c r="A687" s="91">
        <v>675</v>
      </c>
      <c r="B687" s="92">
        <f ca="1">'Energía Transada'!D684</f>
        <v>109.38363789789997</v>
      </c>
    </row>
    <row r="688" spans="1:2" s="84" customFormat="1" x14ac:dyDescent="0.2">
      <c r="A688" s="91">
        <v>676</v>
      </c>
      <c r="B688" s="92">
        <f ca="1">'Energía Transada'!D685</f>
        <v>187.35014270170001</v>
      </c>
    </row>
    <row r="689" spans="1:2" s="84" customFormat="1" x14ac:dyDescent="0.2">
      <c r="A689" s="91">
        <v>677</v>
      </c>
      <c r="B689" s="92">
        <f ca="1">'Energía Transada'!D686</f>
        <v>115.98494098769999</v>
      </c>
    </row>
    <row r="690" spans="1:2" s="84" customFormat="1" x14ac:dyDescent="0.2">
      <c r="A690" s="91">
        <v>678</v>
      </c>
      <c r="B690" s="92">
        <f ca="1">'Energía Transada'!D687</f>
        <v>200.28043962719997</v>
      </c>
    </row>
    <row r="691" spans="1:2" s="84" customFormat="1" x14ac:dyDescent="0.2">
      <c r="A691" s="91">
        <v>679</v>
      </c>
      <c r="B691" s="92">
        <f ca="1">'Energía Transada'!D688</f>
        <v>363.12039848799998</v>
      </c>
    </row>
    <row r="692" spans="1:2" s="84" customFormat="1" x14ac:dyDescent="0.2">
      <c r="A692" s="91">
        <v>680</v>
      </c>
      <c r="B692" s="92">
        <f ca="1">'Energía Transada'!D689</f>
        <v>270.56887808519997</v>
      </c>
    </row>
    <row r="693" spans="1:2" s="84" customFormat="1" x14ac:dyDescent="0.2">
      <c r="A693" s="91">
        <v>681</v>
      </c>
      <c r="B693" s="92">
        <f ca="1">'Energía Transada'!D690</f>
        <v>323.05190786300005</v>
      </c>
    </row>
    <row r="694" spans="1:2" s="84" customFormat="1" x14ac:dyDescent="0.2">
      <c r="A694" s="91">
        <v>682</v>
      </c>
      <c r="B694" s="92">
        <f ca="1">'Energía Transada'!D691</f>
        <v>236.10651346719999</v>
      </c>
    </row>
    <row r="695" spans="1:2" s="84" customFormat="1" x14ac:dyDescent="0.2">
      <c r="A695" s="91">
        <v>683</v>
      </c>
      <c r="B695" s="92">
        <f ca="1">'Energía Transada'!D692</f>
        <v>140.66925582609997</v>
      </c>
    </row>
    <row r="696" spans="1:2" s="84" customFormat="1" x14ac:dyDescent="0.2">
      <c r="A696" s="91">
        <v>684</v>
      </c>
      <c r="B696" s="92">
        <f ca="1">'Energía Transada'!D693</f>
        <v>121.51468844729999</v>
      </c>
    </row>
    <row r="697" spans="1:2" s="84" customFormat="1" x14ac:dyDescent="0.2">
      <c r="A697" s="91">
        <v>685</v>
      </c>
      <c r="B697" s="92">
        <f ca="1">'Energía Transada'!D694</f>
        <v>120.28888798359999</v>
      </c>
    </row>
    <row r="698" spans="1:2" s="84" customFormat="1" x14ac:dyDescent="0.2">
      <c r="A698" s="91">
        <v>686</v>
      </c>
      <c r="B698" s="92">
        <f ca="1">'Energía Transada'!D695</f>
        <v>102.39382501989999</v>
      </c>
    </row>
    <row r="699" spans="1:2" s="84" customFormat="1" x14ac:dyDescent="0.2">
      <c r="A699" s="91">
        <v>687</v>
      </c>
      <c r="B699" s="92">
        <f ca="1">'Energía Transada'!D696</f>
        <v>103.99148575079998</v>
      </c>
    </row>
    <row r="700" spans="1:2" s="84" customFormat="1" x14ac:dyDescent="0.2">
      <c r="A700" s="91">
        <v>688</v>
      </c>
      <c r="B700" s="92">
        <f ca="1">'Energía Transada'!D697</f>
        <v>173.1684551818</v>
      </c>
    </row>
    <row r="701" spans="1:2" s="84" customFormat="1" x14ac:dyDescent="0.2">
      <c r="A701" s="91">
        <v>689</v>
      </c>
      <c r="B701" s="92">
        <f ca="1">'Energía Transada'!D698</f>
        <v>259.47315049429994</v>
      </c>
    </row>
    <row r="702" spans="1:2" s="84" customFormat="1" x14ac:dyDescent="0.2">
      <c r="A702" s="91">
        <v>690</v>
      </c>
      <c r="B702" s="92">
        <f ca="1">'Energía Transada'!D699</f>
        <v>232.00473013130002</v>
      </c>
    </row>
    <row r="703" spans="1:2" s="84" customFormat="1" x14ac:dyDescent="0.2">
      <c r="A703" s="91">
        <v>691</v>
      </c>
      <c r="B703" s="92">
        <f ca="1">'Energía Transada'!D700</f>
        <v>160.907861744</v>
      </c>
    </row>
    <row r="704" spans="1:2" s="84" customFormat="1" x14ac:dyDescent="0.2">
      <c r="A704" s="91">
        <v>692</v>
      </c>
      <c r="B704" s="92">
        <f ca="1">'Energía Transada'!D701</f>
        <v>235.05760523230001</v>
      </c>
    </row>
    <row r="705" spans="1:2" s="84" customFormat="1" x14ac:dyDescent="0.2">
      <c r="A705" s="91">
        <v>693</v>
      </c>
      <c r="B705" s="92">
        <f ca="1">'Energía Transada'!D702</f>
        <v>202.20265178439996</v>
      </c>
    </row>
    <row r="706" spans="1:2" s="84" customFormat="1" x14ac:dyDescent="0.2">
      <c r="A706" s="91">
        <v>694</v>
      </c>
      <c r="B706" s="92">
        <f ca="1">'Energía Transada'!D703</f>
        <v>110.20476755019999</v>
      </c>
    </row>
    <row r="707" spans="1:2" s="84" customFormat="1" x14ac:dyDescent="0.2">
      <c r="A707" s="91">
        <v>695</v>
      </c>
      <c r="B707" s="92">
        <f ca="1">'Energía Transada'!D704</f>
        <v>130.41065173389998</v>
      </c>
    </row>
    <row r="708" spans="1:2" s="84" customFormat="1" x14ac:dyDescent="0.2">
      <c r="A708" s="91">
        <v>696</v>
      </c>
      <c r="B708" s="92">
        <f ca="1">'Energía Transada'!D705</f>
        <v>132.35402616920001</v>
      </c>
    </row>
    <row r="709" spans="1:2" s="84" customFormat="1" x14ac:dyDescent="0.2">
      <c r="A709" s="91">
        <v>697</v>
      </c>
      <c r="B709" s="92">
        <f ca="1">'Energía Transada'!D706</f>
        <v>81.818743831099994</v>
      </c>
    </row>
    <row r="710" spans="1:2" s="84" customFormat="1" x14ac:dyDescent="0.2">
      <c r="A710" s="91">
        <v>698</v>
      </c>
      <c r="B710" s="92">
        <f ca="1">'Energía Transada'!D707</f>
        <v>135.4869866935</v>
      </c>
    </row>
    <row r="711" spans="1:2" s="84" customFormat="1" x14ac:dyDescent="0.2">
      <c r="A711" s="91">
        <v>699</v>
      </c>
      <c r="B711" s="92">
        <f ca="1">'Energía Transada'!D708</f>
        <v>103.1426330084</v>
      </c>
    </row>
    <row r="712" spans="1:2" s="84" customFormat="1" x14ac:dyDescent="0.2">
      <c r="A712" s="91">
        <v>700</v>
      </c>
      <c r="B712" s="92">
        <f ca="1">'Energía Transada'!D709</f>
        <v>98.296213517699996</v>
      </c>
    </row>
    <row r="713" spans="1:2" s="84" customFormat="1" x14ac:dyDescent="0.2">
      <c r="A713" s="91">
        <v>701</v>
      </c>
      <c r="B713" s="92">
        <f ca="1">'Energía Transada'!D710</f>
        <v>194.33351493939998</v>
      </c>
    </row>
    <row r="714" spans="1:2" s="84" customFormat="1" x14ac:dyDescent="0.2">
      <c r="A714" s="91">
        <v>702</v>
      </c>
      <c r="B714" s="92">
        <f ca="1">'Energía Transada'!D711</f>
        <v>148.74437291409998</v>
      </c>
    </row>
    <row r="715" spans="1:2" s="84" customFormat="1" x14ac:dyDescent="0.2">
      <c r="A715" s="91">
        <v>703</v>
      </c>
      <c r="B715" s="92">
        <f ca="1">'Energía Transada'!D712</f>
        <v>44.4286170293</v>
      </c>
    </row>
    <row r="716" spans="1:2" s="84" customFormat="1" x14ac:dyDescent="0.2">
      <c r="A716" s="91">
        <v>704</v>
      </c>
      <c r="B716" s="92">
        <f ca="1">'Energía Transada'!D713</f>
        <v>3.4596189517999996</v>
      </c>
    </row>
    <row r="717" spans="1:2" s="84" customFormat="1" x14ac:dyDescent="0.2">
      <c r="A717" s="91">
        <v>705</v>
      </c>
      <c r="B717" s="92">
        <f ca="1">'Energía Transada'!D714</f>
        <v>0</v>
      </c>
    </row>
    <row r="718" spans="1:2" s="84" customFormat="1" x14ac:dyDescent="0.2">
      <c r="A718" s="91">
        <v>706</v>
      </c>
      <c r="B718" s="92">
        <f ca="1">'Energía Transada'!D715</f>
        <v>0</v>
      </c>
    </row>
    <row r="719" spans="1:2" s="84" customFormat="1" x14ac:dyDescent="0.2">
      <c r="A719" s="91">
        <v>707</v>
      </c>
      <c r="B719" s="92">
        <f ca="1">'Energía Transada'!D716</f>
        <v>0</v>
      </c>
    </row>
    <row r="720" spans="1:2" s="84" customFormat="1" x14ac:dyDescent="0.2">
      <c r="A720" s="91">
        <v>708</v>
      </c>
      <c r="B720" s="92">
        <f ca="1">'Energía Transada'!D717</f>
        <v>0</v>
      </c>
    </row>
    <row r="721" spans="1:2" s="84" customFormat="1" x14ac:dyDescent="0.2">
      <c r="A721" s="91">
        <v>709</v>
      </c>
      <c r="B721" s="92">
        <f ca="1">'Energía Transada'!D718</f>
        <v>13.896744518999999</v>
      </c>
    </row>
    <row r="722" spans="1:2" s="84" customFormat="1" x14ac:dyDescent="0.2">
      <c r="A722" s="91">
        <v>710</v>
      </c>
      <c r="B722" s="92">
        <f ca="1">'Energía Transada'!D719</f>
        <v>0</v>
      </c>
    </row>
    <row r="723" spans="1:2" s="84" customFormat="1" x14ac:dyDescent="0.2">
      <c r="A723" s="91">
        <v>711</v>
      </c>
      <c r="B723" s="92">
        <f ca="1">'Energía Transada'!D720</f>
        <v>0</v>
      </c>
    </row>
    <row r="724" spans="1:2" s="84" customFormat="1" x14ac:dyDescent="0.2">
      <c r="A724" s="91">
        <v>712</v>
      </c>
      <c r="B724" s="92">
        <f ca="1">'Energía Transada'!D721</f>
        <v>0</v>
      </c>
    </row>
    <row r="725" spans="1:2" s="84" customFormat="1" x14ac:dyDescent="0.2">
      <c r="A725" s="91">
        <v>713</v>
      </c>
      <c r="B725" s="92">
        <f ca="1">'Energía Transada'!D722</f>
        <v>0</v>
      </c>
    </row>
    <row r="726" spans="1:2" s="84" customFormat="1" x14ac:dyDescent="0.2">
      <c r="A726" s="91">
        <v>714</v>
      </c>
      <c r="B726" s="92">
        <f ca="1">'Energía Transada'!D723</f>
        <v>0</v>
      </c>
    </row>
    <row r="727" spans="1:2" s="84" customFormat="1" x14ac:dyDescent="0.2">
      <c r="A727" s="91">
        <v>715</v>
      </c>
      <c r="B727" s="92">
        <f ca="1">'Energía Transada'!D724</f>
        <v>0</v>
      </c>
    </row>
    <row r="728" spans="1:2" s="84" customFormat="1" x14ac:dyDescent="0.2">
      <c r="A728" s="91">
        <v>716</v>
      </c>
      <c r="B728" s="92">
        <f ca="1">'Energía Transada'!D725</f>
        <v>0</v>
      </c>
    </row>
    <row r="729" spans="1:2" s="84" customFormat="1" x14ac:dyDescent="0.2">
      <c r="A729" s="91">
        <v>717</v>
      </c>
      <c r="B729" s="92">
        <f ca="1">'Energía Transada'!D726</f>
        <v>0</v>
      </c>
    </row>
    <row r="730" spans="1:2" s="84" customFormat="1" x14ac:dyDescent="0.2">
      <c r="A730" s="91">
        <v>718</v>
      </c>
      <c r="B730" s="92">
        <f ca="1">'Energía Transada'!D727</f>
        <v>15.276020689499999</v>
      </c>
    </row>
    <row r="731" spans="1:2" s="84" customFormat="1" x14ac:dyDescent="0.2">
      <c r="A731" s="91">
        <v>719</v>
      </c>
      <c r="B731" s="92">
        <f ca="1">'Energía Transada'!D728</f>
        <v>57.449145075299995</v>
      </c>
    </row>
    <row r="732" spans="1:2" s="84" customFormat="1" x14ac:dyDescent="0.2">
      <c r="A732" s="91">
        <v>720</v>
      </c>
      <c r="B732" s="92">
        <f ca="1">'Energía Transada'!D729</f>
        <v>160.51246068499998</v>
      </c>
    </row>
    <row r="733" spans="1:2" s="84" customFormat="1" x14ac:dyDescent="0.2">
      <c r="A733" s="91">
        <v>721</v>
      </c>
      <c r="B733" s="92">
        <f ca="1">'Energía Transada'!D730</f>
        <v>151.43863602779999</v>
      </c>
    </row>
    <row r="734" spans="1:2" s="84" customFormat="1" x14ac:dyDescent="0.2">
      <c r="A734" s="91">
        <v>722</v>
      </c>
      <c r="B734" s="92">
        <f ca="1">'Energía Transada'!D731</f>
        <v>0</v>
      </c>
    </row>
    <row r="735" spans="1:2" s="84" customFormat="1" x14ac:dyDescent="0.2">
      <c r="A735" s="91">
        <v>723</v>
      </c>
      <c r="B735" s="92">
        <f ca="1">'Energía Transada'!D732</f>
        <v>0</v>
      </c>
    </row>
    <row r="736" spans="1:2" s="84" customFormat="1" x14ac:dyDescent="0.2">
      <c r="A736" s="91">
        <v>724</v>
      </c>
      <c r="B736" s="92">
        <f ca="1">'Energía Transada'!D733</f>
        <v>0</v>
      </c>
    </row>
    <row r="737" spans="1:2" s="84" customFormat="1" x14ac:dyDescent="0.2">
      <c r="A737" s="91">
        <v>725</v>
      </c>
      <c r="B737" s="92">
        <f ca="1">'Energía Transada'!D734</f>
        <v>0</v>
      </c>
    </row>
    <row r="738" spans="1:2" s="84" customFormat="1" x14ac:dyDescent="0.2">
      <c r="A738" s="91">
        <v>726</v>
      </c>
      <c r="B738" s="92">
        <f ca="1">'Energía Transada'!D735</f>
        <v>0</v>
      </c>
    </row>
    <row r="739" spans="1:2" s="84" customFormat="1" x14ac:dyDescent="0.2">
      <c r="A739" s="91">
        <v>727</v>
      </c>
      <c r="B739" s="92">
        <f ca="1">'Energía Transada'!D736</f>
        <v>0</v>
      </c>
    </row>
    <row r="740" spans="1:2" s="84" customFormat="1" x14ac:dyDescent="0.2">
      <c r="A740" s="91">
        <v>728</v>
      </c>
      <c r="B740" s="92">
        <f ca="1">'Energía Transada'!D737</f>
        <v>0</v>
      </c>
    </row>
    <row r="741" spans="1:2" s="84" customFormat="1" x14ac:dyDescent="0.2">
      <c r="A741" s="91">
        <v>729</v>
      </c>
      <c r="B741" s="92">
        <f ca="1">'Energía Transada'!D738</f>
        <v>0</v>
      </c>
    </row>
    <row r="742" spans="1:2" s="84" customFormat="1" x14ac:dyDescent="0.2">
      <c r="A742" s="91">
        <v>730</v>
      </c>
      <c r="B742" s="92">
        <f ca="1">'Energía Transada'!D739</f>
        <v>0</v>
      </c>
    </row>
    <row r="743" spans="1:2" s="84" customFormat="1" x14ac:dyDescent="0.2">
      <c r="A743" s="91">
        <v>731</v>
      </c>
      <c r="B743" s="92">
        <f ca="1">'Energía Transada'!D740</f>
        <v>0</v>
      </c>
    </row>
    <row r="744" spans="1:2" s="84" customFormat="1" x14ac:dyDescent="0.2">
      <c r="A744" s="91">
        <v>732</v>
      </c>
      <c r="B744" s="92">
        <f ca="1">'Energía Transada'!D741</f>
        <v>0</v>
      </c>
    </row>
    <row r="745" spans="1:2" s="84" customFormat="1" x14ac:dyDescent="0.2">
      <c r="A745" s="91">
        <v>733</v>
      </c>
      <c r="B745" s="92">
        <f ca="1">'Energía Transada'!D742</f>
        <v>0</v>
      </c>
    </row>
    <row r="746" spans="1:2" s="84" customFormat="1" x14ac:dyDescent="0.2">
      <c r="A746" s="91">
        <v>734</v>
      </c>
      <c r="B746" s="92">
        <f ca="1">'Energía Transada'!D743</f>
        <v>0</v>
      </c>
    </row>
    <row r="747" spans="1:2" s="84" customFormat="1" x14ac:dyDescent="0.2">
      <c r="A747" s="91">
        <v>735</v>
      </c>
      <c r="B747" s="92">
        <f ca="1">'Energía Transada'!D744</f>
        <v>0</v>
      </c>
    </row>
    <row r="748" spans="1:2" s="84" customFormat="1" x14ac:dyDescent="0.2">
      <c r="A748" s="91">
        <v>736</v>
      </c>
      <c r="B748" s="92">
        <f ca="1">'Energía Transada'!D745</f>
        <v>0</v>
      </c>
    </row>
    <row r="749" spans="1:2" s="84" customFormat="1" x14ac:dyDescent="0.2">
      <c r="A749" s="91">
        <v>737</v>
      </c>
      <c r="B749" s="92">
        <f ca="1">'Energía Transada'!D746</f>
        <v>0</v>
      </c>
    </row>
    <row r="750" spans="1:2" s="84" customFormat="1" x14ac:dyDescent="0.2">
      <c r="A750" s="91">
        <v>738</v>
      </c>
      <c r="B750" s="92">
        <f ca="1">'Energía Transada'!D747</f>
        <v>0</v>
      </c>
    </row>
    <row r="751" spans="1:2" s="84" customFormat="1" x14ac:dyDescent="0.2">
      <c r="A751" s="91">
        <v>739</v>
      </c>
      <c r="B751" s="92">
        <f ca="1">'Energía Transada'!D748</f>
        <v>0</v>
      </c>
    </row>
    <row r="752" spans="1:2" s="84" customFormat="1" x14ac:dyDescent="0.2">
      <c r="A752" s="91">
        <v>740</v>
      </c>
      <c r="B752" s="92">
        <f ca="1">'Energía Transada'!D749</f>
        <v>0</v>
      </c>
    </row>
    <row r="753" spans="1:2" s="84" customFormat="1" x14ac:dyDescent="0.2">
      <c r="A753" s="91">
        <v>741</v>
      </c>
      <c r="B753" s="92">
        <f ca="1">'Energía Transada'!D750</f>
        <v>0</v>
      </c>
    </row>
    <row r="754" spans="1:2" s="84" customFormat="1" x14ac:dyDescent="0.2">
      <c r="A754" s="91">
        <v>742</v>
      </c>
      <c r="B754" s="92">
        <f ca="1">'Energía Transada'!D751</f>
        <v>0</v>
      </c>
    </row>
    <row r="755" spans="1:2" s="84" customFormat="1" x14ac:dyDescent="0.2">
      <c r="A755" s="91">
        <v>743</v>
      </c>
      <c r="B755" s="92">
        <f ca="1">'Energía Transada'!D752</f>
        <v>0</v>
      </c>
    </row>
    <row r="756" spans="1:2" s="84" customFormat="1" x14ac:dyDescent="0.2">
      <c r="A756" s="91">
        <v>744</v>
      </c>
      <c r="B756" s="92">
        <f ca="1">'Energía Transada'!D753</f>
        <v>0</v>
      </c>
    </row>
    <row r="757" spans="1:2" s="84" customFormat="1" x14ac:dyDescent="0.2">
      <c r="A757" s="91">
        <v>745</v>
      </c>
      <c r="B757" s="8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7"/>
  <sheetViews>
    <sheetView tabSelected="1" zoomScale="85" workbookViewId="0">
      <selection activeCell="E9" sqref="E9"/>
    </sheetView>
  </sheetViews>
  <sheetFormatPr baseColWidth="10" defaultRowHeight="16" x14ac:dyDescent="0.2"/>
  <cols>
    <col min="2" max="2" width="34.33203125" bestFit="1" customWidth="1"/>
    <col min="3" max="3" width="13.6640625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</cols>
  <sheetData>
    <row r="2" spans="2:9" x14ac:dyDescent="0.2">
      <c r="C2" s="81" t="s">
        <v>78</v>
      </c>
      <c r="D2" s="81"/>
      <c r="E2" s="81" t="s">
        <v>77</v>
      </c>
    </row>
    <row r="3" spans="2:9" x14ac:dyDescent="0.2">
      <c r="B3" s="29"/>
      <c r="C3" s="47">
        <f>'Energía Transada'!I8</f>
        <v>44652</v>
      </c>
      <c r="D3" s="27"/>
      <c r="E3" s="78">
        <f>EDATE(C3,1)</f>
        <v>44682</v>
      </c>
      <c r="F3" s="28"/>
      <c r="G3" s="82" t="s">
        <v>81</v>
      </c>
    </row>
    <row r="4" spans="2:9" x14ac:dyDescent="0.2">
      <c r="B4" s="30" t="s">
        <v>45</v>
      </c>
      <c r="C4" s="58">
        <f ca="1">'Energía Transada'!I10*(1+'Energía Transada'!I11)</f>
        <v>329000</v>
      </c>
      <c r="D4" s="26" t="s">
        <v>46</v>
      </c>
      <c r="E4" s="31">
        <v>340000</v>
      </c>
      <c r="F4" s="32" t="s">
        <v>46</v>
      </c>
      <c r="G4" s="69"/>
    </row>
    <row r="5" spans="2:9" x14ac:dyDescent="0.2">
      <c r="B5" s="30" t="s">
        <v>47</v>
      </c>
      <c r="C5" s="94">
        <v>39</v>
      </c>
      <c r="D5" s="26" t="s">
        <v>48</v>
      </c>
      <c r="E5" s="93">
        <v>39</v>
      </c>
      <c r="F5" s="32" t="s">
        <v>48</v>
      </c>
      <c r="G5" s="70"/>
    </row>
    <row r="6" spans="2:9" x14ac:dyDescent="0.2">
      <c r="B6" s="30" t="s">
        <v>49</v>
      </c>
      <c r="C6" s="26">
        <v>261.58199999999999</v>
      </c>
      <c r="D6" s="25"/>
      <c r="E6" s="33">
        <v>261.58199999999999</v>
      </c>
      <c r="F6" s="34"/>
      <c r="G6" s="70"/>
    </row>
    <row r="7" spans="2:9" x14ac:dyDescent="0.2">
      <c r="B7" s="30" t="s">
        <v>102</v>
      </c>
      <c r="C7" s="33">
        <v>276.589</v>
      </c>
      <c r="D7" s="25"/>
      <c r="E7" s="33">
        <v>276.589</v>
      </c>
      <c r="F7" s="34"/>
      <c r="G7" s="70"/>
    </row>
    <row r="8" spans="2:9" x14ac:dyDescent="0.2">
      <c r="B8" s="30" t="s">
        <v>50</v>
      </c>
      <c r="C8" s="95">
        <f>ROUND(C5*C7/C6,3)</f>
        <v>41.237000000000002</v>
      </c>
      <c r="D8" s="26" t="s">
        <v>48</v>
      </c>
      <c r="E8" s="95">
        <f>ROUND(E5*E7/E6,3)</f>
        <v>41.237000000000002</v>
      </c>
      <c r="F8" s="32" t="s">
        <v>48</v>
      </c>
      <c r="G8" s="70"/>
    </row>
    <row r="9" spans="2:9" x14ac:dyDescent="0.2">
      <c r="B9" s="30" t="s">
        <v>51</v>
      </c>
      <c r="C9" s="33">
        <v>799.19</v>
      </c>
      <c r="D9" s="106" t="s">
        <v>58</v>
      </c>
      <c r="E9" s="26">
        <v>815.12</v>
      </c>
      <c r="F9" s="26" t="s">
        <v>58</v>
      </c>
      <c r="G9" s="70" t="s">
        <v>104</v>
      </c>
    </row>
    <row r="10" spans="2:9" s="11" customFormat="1" ht="25" customHeight="1" x14ac:dyDescent="0.2">
      <c r="B10" s="108" t="s">
        <v>52</v>
      </c>
      <c r="C10" s="59">
        <f ca="1">C4/1000*C8</f>
        <v>13566.973</v>
      </c>
      <c r="D10" s="60" t="s">
        <v>53</v>
      </c>
      <c r="E10" s="61">
        <f>E4/1000*E8</f>
        <v>14020.58</v>
      </c>
      <c r="F10" s="62" t="s">
        <v>53</v>
      </c>
      <c r="G10" s="79"/>
    </row>
    <row r="11" spans="2:9" s="11" customFormat="1" ht="25" customHeight="1" x14ac:dyDescent="0.2">
      <c r="B11" s="109"/>
      <c r="C11" s="100">
        <f ca="1">ROUND(C9*C10,0)</f>
        <v>10842589</v>
      </c>
      <c r="D11" s="63" t="s">
        <v>54</v>
      </c>
      <c r="E11" s="65">
        <f>ROUND(E9*E10,0)</f>
        <v>11428455</v>
      </c>
      <c r="F11" s="64" t="s">
        <v>54</v>
      </c>
      <c r="G11" s="77" t="s">
        <v>83</v>
      </c>
    </row>
    <row r="12" spans="2:9" x14ac:dyDescent="0.2">
      <c r="B12" s="69"/>
      <c r="E12" s="72"/>
      <c r="F12" s="73"/>
      <c r="G12" s="70"/>
    </row>
    <row r="13" spans="2:9" x14ac:dyDescent="0.2">
      <c r="B13" s="71" t="s">
        <v>57</v>
      </c>
      <c r="C13" s="26">
        <v>815.12</v>
      </c>
      <c r="D13" s="35" t="s">
        <v>58</v>
      </c>
      <c r="E13" s="74"/>
      <c r="F13" s="75"/>
      <c r="G13" s="70" t="s">
        <v>59</v>
      </c>
    </row>
    <row r="14" spans="2:9" x14ac:dyDescent="0.2">
      <c r="B14" s="71" t="s">
        <v>61</v>
      </c>
      <c r="C14" s="22">
        <f ca="1">C13*C10</f>
        <v>11058711.03176</v>
      </c>
      <c r="D14" s="35" t="s">
        <v>54</v>
      </c>
      <c r="E14" s="74"/>
      <c r="F14" s="75"/>
      <c r="G14" s="70"/>
    </row>
    <row r="15" spans="2:9" x14ac:dyDescent="0.2">
      <c r="B15" s="71" t="s">
        <v>55</v>
      </c>
      <c r="C15" s="49">
        <v>20693459.251750138</v>
      </c>
      <c r="D15" t="s">
        <v>54</v>
      </c>
      <c r="E15" s="74"/>
      <c r="F15" s="75"/>
      <c r="G15" s="70" t="s">
        <v>80</v>
      </c>
      <c r="H15" s="4" t="s">
        <v>82</v>
      </c>
      <c r="I15" s="22">
        <f ca="1">SUMPRODUCT('Energía Transada'!D10:D754,CMG!$F$3:$F$747)</f>
        <v>20693459.251750138</v>
      </c>
    </row>
    <row r="16" spans="2:9" x14ac:dyDescent="0.2">
      <c r="B16" s="71" t="s">
        <v>56</v>
      </c>
      <c r="C16" s="22">
        <f>'E. Traspasada Pto. Entrega'!J10</f>
        <v>61002954.928764038</v>
      </c>
      <c r="D16" t="s">
        <v>54</v>
      </c>
      <c r="E16" s="74"/>
      <c r="F16" s="75"/>
      <c r="G16" s="96" t="s">
        <v>60</v>
      </c>
    </row>
    <row r="17" spans="2:7" s="11" customFormat="1" ht="26" customHeight="1" x14ac:dyDescent="0.2">
      <c r="B17" s="80" t="s">
        <v>73</v>
      </c>
      <c r="C17" s="101">
        <f>C15-C16</f>
        <v>-40309495.677013904</v>
      </c>
      <c r="D17" s="67" t="s">
        <v>54</v>
      </c>
      <c r="E17" s="76"/>
      <c r="F17" s="68"/>
      <c r="G17" s="77" t="s">
        <v>97</v>
      </c>
    </row>
    <row r="18" spans="2:7" s="11" customFormat="1" ht="26" customHeight="1" x14ac:dyDescent="0.2">
      <c r="B18" s="80" t="s">
        <v>98</v>
      </c>
      <c r="C18" s="76"/>
      <c r="D18" s="68"/>
      <c r="E18" s="66">
        <f ca="1">C14-C11</f>
        <v>216122.03175999969</v>
      </c>
      <c r="F18" s="67" t="s">
        <v>54</v>
      </c>
      <c r="G18" s="77" t="s">
        <v>97</v>
      </c>
    </row>
    <row r="20" spans="2:7" x14ac:dyDescent="0.2">
      <c r="C20" s="22"/>
    </row>
    <row r="26" spans="2:7" x14ac:dyDescent="0.2">
      <c r="B26" s="102">
        <v>44378</v>
      </c>
    </row>
    <row r="27" spans="2:7" x14ac:dyDescent="0.2">
      <c r="B27" s="102">
        <f>EDATE(B26,6)</f>
        <v>44562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workbookViewId="0">
      <selection activeCell="F10" sqref="F10:F730"/>
    </sheetView>
  </sheetViews>
  <sheetFormatPr baseColWidth="10" defaultRowHeight="16" x14ac:dyDescent="0.2"/>
  <cols>
    <col min="2" max="4" width="5.1640625" customWidth="1"/>
    <col min="6" max="6" width="13.6640625" bestFit="1" customWidth="1"/>
    <col min="9" max="9" width="14" bestFit="1" customWidth="1"/>
    <col min="10" max="10" width="28.6640625" bestFit="1" customWidth="1"/>
  </cols>
  <sheetData>
    <row r="1" spans="1:11" ht="17" thickTop="1" x14ac:dyDescent="0.2">
      <c r="A1" s="37"/>
      <c r="B1" s="37"/>
      <c r="C1" s="37"/>
      <c r="D1" s="37"/>
      <c r="E1" s="38" t="s">
        <v>39</v>
      </c>
      <c r="F1" s="2"/>
      <c r="G1" s="2"/>
      <c r="H1" s="16"/>
    </row>
    <row r="2" spans="1:11" x14ac:dyDescent="0.2">
      <c r="A2" s="37"/>
      <c r="B2" s="37"/>
      <c r="C2" s="37"/>
      <c r="D2" s="37"/>
      <c r="E2" s="38" t="s">
        <v>3</v>
      </c>
      <c r="F2" s="110" t="s">
        <v>62</v>
      </c>
      <c r="G2" s="111"/>
      <c r="H2" s="112"/>
    </row>
    <row r="3" spans="1:11" x14ac:dyDescent="0.2">
      <c r="A3" s="37"/>
      <c r="B3" s="37"/>
      <c r="C3" s="37"/>
      <c r="D3" s="37"/>
      <c r="E3" s="38"/>
      <c r="F3" s="4"/>
      <c r="G3" s="4"/>
      <c r="H3" s="17"/>
    </row>
    <row r="4" spans="1:11" x14ac:dyDescent="0.2">
      <c r="A4" s="37"/>
      <c r="B4" s="37"/>
      <c r="C4" s="37"/>
      <c r="D4" s="37"/>
      <c r="E4" s="38" t="s">
        <v>63</v>
      </c>
      <c r="F4" s="4" t="s">
        <v>64</v>
      </c>
      <c r="G4" s="4" t="s">
        <v>65</v>
      </c>
      <c r="H4" s="17"/>
    </row>
    <row r="5" spans="1:11" x14ac:dyDescent="0.2">
      <c r="A5" s="37"/>
      <c r="B5" s="37"/>
      <c r="C5" s="37"/>
      <c r="D5" s="37"/>
      <c r="E5" s="38"/>
      <c r="F5" s="4"/>
      <c r="G5" s="4"/>
      <c r="H5" s="17"/>
    </row>
    <row r="6" spans="1:11" x14ac:dyDescent="0.2">
      <c r="A6" s="37"/>
      <c r="B6" s="37"/>
      <c r="C6" s="37"/>
      <c r="D6" s="37"/>
      <c r="E6" s="38"/>
      <c r="F6" s="39"/>
      <c r="G6" s="40"/>
      <c r="H6" s="41"/>
    </row>
    <row r="7" spans="1:11" x14ac:dyDescent="0.2">
      <c r="A7" s="37"/>
      <c r="B7" s="37"/>
      <c r="C7" s="37"/>
      <c r="D7" s="37"/>
      <c r="E7" s="38"/>
      <c r="F7" s="4"/>
      <c r="G7" s="4"/>
      <c r="H7" s="17"/>
    </row>
    <row r="8" spans="1:11" x14ac:dyDescent="0.2">
      <c r="A8" s="37"/>
      <c r="B8" s="37"/>
      <c r="C8" s="37"/>
      <c r="D8" s="37"/>
      <c r="E8" s="38" t="s">
        <v>66</v>
      </c>
      <c r="F8" s="5"/>
      <c r="G8" s="4"/>
      <c r="H8" s="17"/>
    </row>
    <row r="9" spans="1:11" ht="17" thickBot="1" x14ac:dyDescent="0.25">
      <c r="A9" s="42" t="s">
        <v>67</v>
      </c>
      <c r="B9" s="42" t="s">
        <v>21</v>
      </c>
      <c r="C9" s="42" t="s">
        <v>68</v>
      </c>
      <c r="D9" s="42" t="s">
        <v>39</v>
      </c>
      <c r="E9" s="43" t="s">
        <v>69</v>
      </c>
      <c r="F9" s="7" t="s">
        <v>22</v>
      </c>
      <c r="G9" s="7" t="s">
        <v>70</v>
      </c>
      <c r="H9" s="19" t="s">
        <v>71</v>
      </c>
      <c r="J9" s="48" t="s">
        <v>72</v>
      </c>
    </row>
    <row r="10" spans="1:11" ht="17" thickTop="1" x14ac:dyDescent="0.2">
      <c r="A10" s="44">
        <f>Proforma!C3</f>
        <v>44652</v>
      </c>
      <c r="B10" s="4">
        <v>1</v>
      </c>
      <c r="C10" s="4">
        <f t="shared" ref="C10:C73" si="0">YEAR(A10)</f>
        <v>2022</v>
      </c>
      <c r="D10" s="4">
        <f t="shared" ref="D10:D73" si="1">MONTH(A10)</f>
        <v>4</v>
      </c>
      <c r="E10" s="45">
        <v>1</v>
      </c>
      <c r="F10" s="55">
        <v>456.31036893204305</v>
      </c>
      <c r="G10" s="55">
        <f>CMG!E3</f>
        <v>77.543130000000005</v>
      </c>
      <c r="H10" s="20">
        <f>F10*G10</f>
        <v>35383.73425844538</v>
      </c>
      <c r="J10" s="22">
        <f>SUM(H10:H754)</f>
        <v>61002954.928764038</v>
      </c>
      <c r="K10" t="s">
        <v>54</v>
      </c>
    </row>
    <row r="11" spans="1:11" x14ac:dyDescent="0.2">
      <c r="A11" s="44">
        <f>IF(B10=24,A10+1,A10)</f>
        <v>44652</v>
      </c>
      <c r="B11" s="4">
        <f>IF(B10=24,1,B10+1)</f>
        <v>2</v>
      </c>
      <c r="C11" s="4">
        <f t="shared" si="0"/>
        <v>2022</v>
      </c>
      <c r="D11" s="4">
        <f t="shared" si="1"/>
        <v>4</v>
      </c>
      <c r="E11" s="45">
        <v>2</v>
      </c>
      <c r="F11" s="55">
        <v>456.31036893204305</v>
      </c>
      <c r="G11" s="55">
        <f>CMG!E4</f>
        <v>74.268550000000005</v>
      </c>
      <c r="H11" s="20">
        <f t="shared" ref="H11:H74" si="2">F11*G11</f>
        <v>33889.509450547885</v>
      </c>
      <c r="J11" s="22">
        <f>SUM(F10:F754)</f>
        <v>328999.77600000403</v>
      </c>
      <c r="K11" t="s">
        <v>84</v>
      </c>
    </row>
    <row r="12" spans="1:11" x14ac:dyDescent="0.2">
      <c r="A12" s="44">
        <f t="shared" ref="A12:A75" si="3">IF(B11=24,A11+1,A11)</f>
        <v>44652</v>
      </c>
      <c r="B12" s="4">
        <f t="shared" ref="B12:B75" si="4">IF(B11=24,1,B11+1)</f>
        <v>3</v>
      </c>
      <c r="C12" s="4">
        <f t="shared" si="0"/>
        <v>2022</v>
      </c>
      <c r="D12" s="4">
        <f t="shared" si="1"/>
        <v>4</v>
      </c>
      <c r="E12" s="45">
        <v>3</v>
      </c>
      <c r="F12" s="55">
        <v>456.31036893204305</v>
      </c>
      <c r="G12" s="55">
        <f>CMG!E5</f>
        <v>70.324870000000004</v>
      </c>
      <c r="H12" s="20">
        <f t="shared" si="2"/>
        <v>32089.967374797969</v>
      </c>
    </row>
    <row r="13" spans="1:11" x14ac:dyDescent="0.2">
      <c r="A13" s="44">
        <f t="shared" si="3"/>
        <v>44652</v>
      </c>
      <c r="B13" s="4">
        <f t="shared" si="4"/>
        <v>4</v>
      </c>
      <c r="C13" s="4">
        <f t="shared" si="0"/>
        <v>2022</v>
      </c>
      <c r="D13" s="4">
        <f t="shared" si="1"/>
        <v>4</v>
      </c>
      <c r="E13" s="45">
        <v>4</v>
      </c>
      <c r="F13" s="55">
        <v>456.31036893204305</v>
      </c>
      <c r="G13" s="55">
        <f>CMG!E6</f>
        <v>70.411460000000005</v>
      </c>
      <c r="H13" s="20">
        <f t="shared" si="2"/>
        <v>32129.479289643794</v>
      </c>
      <c r="J13" s="97">
        <f>(EOMONTH(A10,0)-A10+1)*24+J14</f>
        <v>721</v>
      </c>
    </row>
    <row r="14" spans="1:11" x14ac:dyDescent="0.2">
      <c r="A14" s="44">
        <f t="shared" si="3"/>
        <v>44652</v>
      </c>
      <c r="B14" s="4">
        <f t="shared" si="4"/>
        <v>5</v>
      </c>
      <c r="C14" s="4">
        <f t="shared" si="0"/>
        <v>2022</v>
      </c>
      <c r="D14" s="4">
        <f t="shared" si="1"/>
        <v>4</v>
      </c>
      <c r="E14" s="45">
        <v>5</v>
      </c>
      <c r="F14" s="55">
        <v>456.31036893204305</v>
      </c>
      <c r="G14" s="55">
        <f>CMG!E7</f>
        <v>71.387540000000001</v>
      </c>
      <c r="H14" s="20">
        <f t="shared" si="2"/>
        <v>32574.874714550981</v>
      </c>
      <c r="I14" t="s">
        <v>106</v>
      </c>
      <c r="J14">
        <v>1</v>
      </c>
    </row>
    <row r="15" spans="1:11" x14ac:dyDescent="0.2">
      <c r="A15" s="44">
        <f t="shared" si="3"/>
        <v>44652</v>
      </c>
      <c r="B15" s="4">
        <f t="shared" si="4"/>
        <v>6</v>
      </c>
      <c r="C15" s="4">
        <f t="shared" si="0"/>
        <v>2022</v>
      </c>
      <c r="D15" s="4">
        <f t="shared" si="1"/>
        <v>4</v>
      </c>
      <c r="E15" s="45">
        <v>6</v>
      </c>
      <c r="F15" s="55">
        <v>456.31036893204305</v>
      </c>
      <c r="G15" s="55">
        <f>CMG!E8</f>
        <v>82.573080000000004</v>
      </c>
      <c r="H15" s="20">
        <f t="shared" si="2"/>
        <v>37678.952598655109</v>
      </c>
      <c r="J15" s="97">
        <f>J11/J13</f>
        <v>456.31036893204441</v>
      </c>
    </row>
    <row r="16" spans="1:11" x14ac:dyDescent="0.2">
      <c r="A16" s="44">
        <f t="shared" si="3"/>
        <v>44652</v>
      </c>
      <c r="B16" s="4">
        <f t="shared" si="4"/>
        <v>7</v>
      </c>
      <c r="C16" s="4">
        <f t="shared" si="0"/>
        <v>2022</v>
      </c>
      <c r="D16" s="4">
        <f t="shared" si="1"/>
        <v>4</v>
      </c>
      <c r="E16" s="45">
        <v>7</v>
      </c>
      <c r="F16" s="55">
        <v>456.31036893204305</v>
      </c>
      <c r="G16" s="55">
        <f>CMG!E9</f>
        <v>87.091380000000001</v>
      </c>
      <c r="H16" s="20">
        <f t="shared" si="2"/>
        <v>39740.699738600757</v>
      </c>
    </row>
    <row r="17" spans="1:11" x14ac:dyDescent="0.2">
      <c r="A17" s="44">
        <f t="shared" si="3"/>
        <v>44652</v>
      </c>
      <c r="B17" s="4">
        <f t="shared" si="4"/>
        <v>8</v>
      </c>
      <c r="C17" s="4">
        <f t="shared" si="0"/>
        <v>2022</v>
      </c>
      <c r="D17" s="4">
        <f t="shared" si="1"/>
        <v>4</v>
      </c>
      <c r="E17" s="45">
        <v>8</v>
      </c>
      <c r="F17" s="55">
        <v>456.31036893204305</v>
      </c>
      <c r="G17" s="55">
        <f>CMG!E10</f>
        <v>102.43313000000001</v>
      </c>
      <c r="H17" s="20">
        <f t="shared" si="2"/>
        <v>46741.299341163933</v>
      </c>
      <c r="J17" s="98">
        <f>MAX(F10:F753)</f>
        <v>456.31036893204305</v>
      </c>
      <c r="K17" s="99">
        <f>J17/J15</f>
        <v>0.999999999999997</v>
      </c>
    </row>
    <row r="18" spans="1:11" x14ac:dyDescent="0.2">
      <c r="A18" s="44">
        <f t="shared" si="3"/>
        <v>44652</v>
      </c>
      <c r="B18" s="4">
        <f t="shared" si="4"/>
        <v>9</v>
      </c>
      <c r="C18" s="4">
        <f t="shared" si="0"/>
        <v>2022</v>
      </c>
      <c r="D18" s="4">
        <f t="shared" si="1"/>
        <v>4</v>
      </c>
      <c r="E18" s="45">
        <v>9</v>
      </c>
      <c r="F18" s="55">
        <v>456.31036893204305</v>
      </c>
      <c r="G18" s="55">
        <f>CMG!E11</f>
        <v>118.0189</v>
      </c>
      <c r="H18" s="20">
        <f t="shared" si="2"/>
        <v>53853.247799953897</v>
      </c>
      <c r="J18" s="98">
        <f>MIN(F10:F753)</f>
        <v>456.31036893204305</v>
      </c>
      <c r="K18" s="99">
        <f>J18/J15</f>
        <v>0.999999999999997</v>
      </c>
    </row>
    <row r="19" spans="1:11" x14ac:dyDescent="0.2">
      <c r="A19" s="44">
        <f t="shared" si="3"/>
        <v>44652</v>
      </c>
      <c r="B19" s="4">
        <f t="shared" si="4"/>
        <v>10</v>
      </c>
      <c r="C19" s="4">
        <f t="shared" si="0"/>
        <v>2022</v>
      </c>
      <c r="D19" s="4">
        <f t="shared" si="1"/>
        <v>4</v>
      </c>
      <c r="E19" s="45">
        <v>10</v>
      </c>
      <c r="F19" s="55">
        <v>456.31036893204305</v>
      </c>
      <c r="G19" s="55">
        <f>CMG!E12</f>
        <v>256.28354999999999</v>
      </c>
      <c r="H19" s="20">
        <f t="shared" si="2"/>
        <v>116944.8412517137</v>
      </c>
    </row>
    <row r="20" spans="1:11" x14ac:dyDescent="0.2">
      <c r="A20" s="44">
        <f t="shared" si="3"/>
        <v>44652</v>
      </c>
      <c r="B20" s="4">
        <f t="shared" si="4"/>
        <v>11</v>
      </c>
      <c r="C20" s="4">
        <f t="shared" si="0"/>
        <v>2022</v>
      </c>
      <c r="D20" s="4">
        <f t="shared" si="1"/>
        <v>4</v>
      </c>
      <c r="E20" s="45">
        <v>11</v>
      </c>
      <c r="F20" s="55">
        <v>456.31036893204305</v>
      </c>
      <c r="G20" s="55">
        <f>CMG!E13</f>
        <v>256.28354999999999</v>
      </c>
      <c r="H20" s="20">
        <f t="shared" si="2"/>
        <v>116944.8412517137</v>
      </c>
    </row>
    <row r="21" spans="1:11" x14ac:dyDescent="0.2">
      <c r="A21" s="44">
        <f t="shared" si="3"/>
        <v>44652</v>
      </c>
      <c r="B21" s="4">
        <f t="shared" si="4"/>
        <v>12</v>
      </c>
      <c r="C21" s="4">
        <f t="shared" si="0"/>
        <v>2022</v>
      </c>
      <c r="D21" s="4">
        <f t="shared" si="1"/>
        <v>4</v>
      </c>
      <c r="E21" s="45">
        <v>12</v>
      </c>
      <c r="F21" s="55">
        <v>456.31036893204305</v>
      </c>
      <c r="G21" s="55">
        <f>CMG!E14</f>
        <v>256.28354999999999</v>
      </c>
      <c r="H21" s="20">
        <f t="shared" si="2"/>
        <v>116944.8412517137</v>
      </c>
    </row>
    <row r="22" spans="1:11" x14ac:dyDescent="0.2">
      <c r="A22" s="44">
        <f t="shared" si="3"/>
        <v>44652</v>
      </c>
      <c r="B22" s="4">
        <f t="shared" si="4"/>
        <v>13</v>
      </c>
      <c r="C22" s="4">
        <f t="shared" si="0"/>
        <v>2022</v>
      </c>
      <c r="D22" s="4">
        <f t="shared" si="1"/>
        <v>4</v>
      </c>
      <c r="E22" s="45">
        <v>13</v>
      </c>
      <c r="F22" s="55">
        <v>456.31036893204305</v>
      </c>
      <c r="G22" s="55">
        <f>CMG!E15</f>
        <v>256.28354999999999</v>
      </c>
      <c r="H22" s="20">
        <f t="shared" si="2"/>
        <v>116944.8412517137</v>
      </c>
    </row>
    <row r="23" spans="1:11" x14ac:dyDescent="0.2">
      <c r="A23" s="44">
        <f t="shared" si="3"/>
        <v>44652</v>
      </c>
      <c r="B23" s="4">
        <f t="shared" si="4"/>
        <v>14</v>
      </c>
      <c r="C23" s="4">
        <f t="shared" si="0"/>
        <v>2022</v>
      </c>
      <c r="D23" s="4">
        <f t="shared" si="1"/>
        <v>4</v>
      </c>
      <c r="E23" s="45">
        <v>14</v>
      </c>
      <c r="F23" s="55">
        <v>456.31036893204305</v>
      </c>
      <c r="G23" s="55">
        <f>CMG!E16</f>
        <v>256.28354999999999</v>
      </c>
      <c r="H23" s="20">
        <f t="shared" si="2"/>
        <v>116944.8412517137</v>
      </c>
    </row>
    <row r="24" spans="1:11" x14ac:dyDescent="0.2">
      <c r="A24" s="44">
        <f t="shared" si="3"/>
        <v>44652</v>
      </c>
      <c r="B24" s="4">
        <f t="shared" si="4"/>
        <v>15</v>
      </c>
      <c r="C24" s="4">
        <f t="shared" si="0"/>
        <v>2022</v>
      </c>
      <c r="D24" s="4">
        <f t="shared" si="1"/>
        <v>4</v>
      </c>
      <c r="E24" s="45">
        <v>15</v>
      </c>
      <c r="F24" s="55">
        <v>456.31036893204305</v>
      </c>
      <c r="G24" s="55">
        <f>CMG!E17</f>
        <v>256.28354999999999</v>
      </c>
      <c r="H24" s="20">
        <f t="shared" si="2"/>
        <v>116944.8412517137</v>
      </c>
    </row>
    <row r="25" spans="1:11" x14ac:dyDescent="0.2">
      <c r="A25" s="44">
        <f t="shared" si="3"/>
        <v>44652</v>
      </c>
      <c r="B25" s="4">
        <f t="shared" si="4"/>
        <v>16</v>
      </c>
      <c r="C25" s="4">
        <f t="shared" si="0"/>
        <v>2022</v>
      </c>
      <c r="D25" s="4">
        <f t="shared" si="1"/>
        <v>4</v>
      </c>
      <c r="E25" s="45">
        <v>16</v>
      </c>
      <c r="F25" s="55">
        <v>456.31036893204305</v>
      </c>
      <c r="G25" s="55">
        <f>CMG!E18</f>
        <v>256.28354999999999</v>
      </c>
      <c r="H25" s="20">
        <f t="shared" si="2"/>
        <v>116944.8412517137</v>
      </c>
    </row>
    <row r="26" spans="1:11" x14ac:dyDescent="0.2">
      <c r="A26" s="44">
        <f t="shared" si="3"/>
        <v>44652</v>
      </c>
      <c r="B26" s="4">
        <f t="shared" si="4"/>
        <v>17</v>
      </c>
      <c r="C26" s="4">
        <f t="shared" si="0"/>
        <v>2022</v>
      </c>
      <c r="D26" s="4">
        <f t="shared" si="1"/>
        <v>4</v>
      </c>
      <c r="E26" s="45">
        <v>17</v>
      </c>
      <c r="F26" s="55">
        <v>456.31036893204305</v>
      </c>
      <c r="G26" s="55">
        <f>CMG!E19</f>
        <v>256.28354999999999</v>
      </c>
      <c r="H26" s="20">
        <f t="shared" si="2"/>
        <v>116944.8412517137</v>
      </c>
    </row>
    <row r="27" spans="1:11" x14ac:dyDescent="0.2">
      <c r="A27" s="44">
        <f t="shared" si="3"/>
        <v>44652</v>
      </c>
      <c r="B27" s="4">
        <f t="shared" si="4"/>
        <v>18</v>
      </c>
      <c r="C27" s="4">
        <f t="shared" si="0"/>
        <v>2022</v>
      </c>
      <c r="D27" s="4">
        <f t="shared" si="1"/>
        <v>4</v>
      </c>
      <c r="E27" s="45">
        <v>18</v>
      </c>
      <c r="F27" s="55">
        <v>456.31036893204305</v>
      </c>
      <c r="G27" s="55">
        <f>CMG!E20</f>
        <v>256.28354999999999</v>
      </c>
      <c r="H27" s="20">
        <f t="shared" si="2"/>
        <v>116944.8412517137</v>
      </c>
    </row>
    <row r="28" spans="1:11" x14ac:dyDescent="0.2">
      <c r="A28" s="44">
        <f t="shared" si="3"/>
        <v>44652</v>
      </c>
      <c r="B28" s="4">
        <f t="shared" si="4"/>
        <v>19</v>
      </c>
      <c r="C28" s="4">
        <f t="shared" si="0"/>
        <v>2022</v>
      </c>
      <c r="D28" s="4">
        <f t="shared" si="1"/>
        <v>4</v>
      </c>
      <c r="E28" s="45">
        <v>19</v>
      </c>
      <c r="F28" s="55">
        <v>456.31036893204305</v>
      </c>
      <c r="G28" s="55">
        <f>CMG!E21</f>
        <v>176.29235</v>
      </c>
      <c r="H28" s="20">
        <f t="shared" si="2"/>
        <v>80444.027268396865</v>
      </c>
    </row>
    <row r="29" spans="1:11" x14ac:dyDescent="0.2">
      <c r="A29" s="44">
        <f t="shared" si="3"/>
        <v>44652</v>
      </c>
      <c r="B29" s="4">
        <f t="shared" si="4"/>
        <v>20</v>
      </c>
      <c r="C29" s="4">
        <f t="shared" si="0"/>
        <v>2022</v>
      </c>
      <c r="D29" s="4">
        <f t="shared" si="1"/>
        <v>4</v>
      </c>
      <c r="E29" s="45">
        <v>20</v>
      </c>
      <c r="F29" s="55">
        <v>456.31036893204305</v>
      </c>
      <c r="G29" s="55">
        <f>CMG!E22</f>
        <v>108.21876</v>
      </c>
      <c r="H29" s="20">
        <f t="shared" si="2"/>
        <v>49381.342300968223</v>
      </c>
    </row>
    <row r="30" spans="1:11" x14ac:dyDescent="0.2">
      <c r="A30" s="44">
        <f t="shared" si="3"/>
        <v>44652</v>
      </c>
      <c r="B30" s="4">
        <f t="shared" si="4"/>
        <v>21</v>
      </c>
      <c r="C30" s="4">
        <f t="shared" si="0"/>
        <v>2022</v>
      </c>
      <c r="D30" s="4">
        <f t="shared" si="1"/>
        <v>4</v>
      </c>
      <c r="E30" s="45">
        <v>21</v>
      </c>
      <c r="F30" s="55">
        <v>456.31036893204305</v>
      </c>
      <c r="G30" s="55">
        <f>CMG!E23</f>
        <v>182.76281</v>
      </c>
      <c r="H30" s="20">
        <f t="shared" si="2"/>
        <v>83396.565258156887</v>
      </c>
    </row>
    <row r="31" spans="1:11" x14ac:dyDescent="0.2">
      <c r="A31" s="44">
        <f t="shared" si="3"/>
        <v>44652</v>
      </c>
      <c r="B31" s="4">
        <f t="shared" si="4"/>
        <v>22</v>
      </c>
      <c r="C31" s="4">
        <f t="shared" si="0"/>
        <v>2022</v>
      </c>
      <c r="D31" s="4">
        <f t="shared" si="1"/>
        <v>4</v>
      </c>
      <c r="E31" s="45">
        <v>22</v>
      </c>
      <c r="F31" s="55">
        <v>456.31036893204305</v>
      </c>
      <c r="G31" s="55">
        <f>CMG!E24</f>
        <v>141.39755</v>
      </c>
      <c r="H31" s="20">
        <f t="shared" si="2"/>
        <v>64521.168206587005</v>
      </c>
    </row>
    <row r="32" spans="1:11" x14ac:dyDescent="0.2">
      <c r="A32" s="44">
        <f t="shared" si="3"/>
        <v>44652</v>
      </c>
      <c r="B32" s="4">
        <f t="shared" si="4"/>
        <v>23</v>
      </c>
      <c r="C32" s="4">
        <f t="shared" si="0"/>
        <v>2022</v>
      </c>
      <c r="D32" s="4">
        <f t="shared" si="1"/>
        <v>4</v>
      </c>
      <c r="E32" s="45">
        <v>23</v>
      </c>
      <c r="F32" s="55">
        <v>456.31036893204305</v>
      </c>
      <c r="G32" s="55">
        <f>CMG!E25</f>
        <v>112.2805</v>
      </c>
      <c r="H32" s="20">
        <f t="shared" si="2"/>
        <v>51234.756378874263</v>
      </c>
    </row>
    <row r="33" spans="1:8" x14ac:dyDescent="0.2">
      <c r="A33" s="44">
        <f t="shared" si="3"/>
        <v>44652</v>
      </c>
      <c r="B33" s="4">
        <f t="shared" si="4"/>
        <v>24</v>
      </c>
      <c r="C33" s="4">
        <f t="shared" si="0"/>
        <v>2022</v>
      </c>
      <c r="D33" s="4">
        <f t="shared" si="1"/>
        <v>4</v>
      </c>
      <c r="E33" s="45">
        <v>24</v>
      </c>
      <c r="F33" s="55">
        <v>456.31036893204305</v>
      </c>
      <c r="G33" s="55">
        <f>CMG!E26</f>
        <v>123.70219</v>
      </c>
      <c r="H33" s="20">
        <f t="shared" si="2"/>
        <v>56446.591956601689</v>
      </c>
    </row>
    <row r="34" spans="1:8" x14ac:dyDescent="0.2">
      <c r="A34" s="44">
        <f t="shared" si="3"/>
        <v>44653</v>
      </c>
      <c r="B34" s="4">
        <f t="shared" si="4"/>
        <v>1</v>
      </c>
      <c r="C34" s="4">
        <f t="shared" si="0"/>
        <v>2022</v>
      </c>
      <c r="D34" s="4">
        <f t="shared" si="1"/>
        <v>4</v>
      </c>
      <c r="E34" s="45">
        <v>25</v>
      </c>
      <c r="F34" s="55">
        <v>456.31036893204305</v>
      </c>
      <c r="G34" s="55">
        <f>CMG!E27</f>
        <v>124.42204</v>
      </c>
      <c r="H34" s="20">
        <f t="shared" si="2"/>
        <v>56775.066975677415</v>
      </c>
    </row>
    <row r="35" spans="1:8" x14ac:dyDescent="0.2">
      <c r="A35" s="44">
        <f t="shared" si="3"/>
        <v>44653</v>
      </c>
      <c r="B35" s="4">
        <f t="shared" si="4"/>
        <v>2</v>
      </c>
      <c r="C35" s="4">
        <f t="shared" si="0"/>
        <v>2022</v>
      </c>
      <c r="D35" s="4">
        <f t="shared" si="1"/>
        <v>4</v>
      </c>
      <c r="E35" s="45">
        <v>26</v>
      </c>
      <c r="F35" s="55">
        <v>456.31036893204305</v>
      </c>
      <c r="G35" s="55">
        <f>CMG!E28</f>
        <v>124.42204</v>
      </c>
      <c r="H35" s="20">
        <f t="shared" si="2"/>
        <v>56775.066975677415</v>
      </c>
    </row>
    <row r="36" spans="1:8" x14ac:dyDescent="0.2">
      <c r="A36" s="44">
        <f t="shared" si="3"/>
        <v>44653</v>
      </c>
      <c r="B36" s="4">
        <f t="shared" si="4"/>
        <v>3</v>
      </c>
      <c r="C36" s="4">
        <f t="shared" si="0"/>
        <v>2022</v>
      </c>
      <c r="D36" s="4">
        <f t="shared" si="1"/>
        <v>4</v>
      </c>
      <c r="E36" s="45">
        <v>27</v>
      </c>
      <c r="F36" s="55">
        <v>456.31036893204305</v>
      </c>
      <c r="G36" s="55">
        <f>CMG!E29</f>
        <v>165.59399999999999</v>
      </c>
      <c r="H36" s="20">
        <f t="shared" si="2"/>
        <v>75562.259232932731</v>
      </c>
    </row>
    <row r="37" spans="1:8" x14ac:dyDescent="0.2">
      <c r="A37" s="44">
        <f t="shared" si="3"/>
        <v>44653</v>
      </c>
      <c r="B37" s="4">
        <f t="shared" si="4"/>
        <v>4</v>
      </c>
      <c r="C37" s="4">
        <f t="shared" si="0"/>
        <v>2022</v>
      </c>
      <c r="D37" s="4">
        <f t="shared" si="1"/>
        <v>4</v>
      </c>
      <c r="E37" s="45">
        <v>28</v>
      </c>
      <c r="F37" s="55">
        <v>456.31036893204305</v>
      </c>
      <c r="G37" s="55">
        <f>CMG!E30</f>
        <v>129.26812000000001</v>
      </c>
      <c r="H37" s="20">
        <f t="shared" si="2"/>
        <v>58986.383528351616</v>
      </c>
    </row>
    <row r="38" spans="1:8" x14ac:dyDescent="0.2">
      <c r="A38" s="44">
        <f t="shared" si="3"/>
        <v>44653</v>
      </c>
      <c r="B38" s="4">
        <f t="shared" si="4"/>
        <v>5</v>
      </c>
      <c r="C38" s="4">
        <f t="shared" si="0"/>
        <v>2022</v>
      </c>
      <c r="D38" s="4">
        <f t="shared" si="1"/>
        <v>4</v>
      </c>
      <c r="E38" s="45">
        <v>29</v>
      </c>
      <c r="F38" s="55">
        <v>456.31036893204305</v>
      </c>
      <c r="G38" s="55">
        <f>CMG!E31</f>
        <v>124.42204</v>
      </c>
      <c r="H38" s="20">
        <f t="shared" si="2"/>
        <v>56775.066975677415</v>
      </c>
    </row>
    <row r="39" spans="1:8" x14ac:dyDescent="0.2">
      <c r="A39" s="44">
        <f t="shared" si="3"/>
        <v>44653</v>
      </c>
      <c r="B39" s="4">
        <f t="shared" si="4"/>
        <v>6</v>
      </c>
      <c r="C39" s="4">
        <f t="shared" si="0"/>
        <v>2022</v>
      </c>
      <c r="D39" s="4">
        <f t="shared" si="1"/>
        <v>4</v>
      </c>
      <c r="E39" s="45">
        <v>30</v>
      </c>
      <c r="F39" s="55">
        <v>456.31036893204305</v>
      </c>
      <c r="G39" s="55">
        <f>CMG!E32</f>
        <v>124.42204</v>
      </c>
      <c r="H39" s="20">
        <f t="shared" si="2"/>
        <v>56775.066975677415</v>
      </c>
    </row>
    <row r="40" spans="1:8" x14ac:dyDescent="0.2">
      <c r="A40" s="44">
        <f t="shared" si="3"/>
        <v>44653</v>
      </c>
      <c r="B40" s="4">
        <f t="shared" si="4"/>
        <v>7</v>
      </c>
      <c r="C40" s="4">
        <f t="shared" si="0"/>
        <v>2022</v>
      </c>
      <c r="D40" s="4">
        <f t="shared" si="1"/>
        <v>4</v>
      </c>
      <c r="E40" s="45">
        <v>31</v>
      </c>
      <c r="F40" s="55">
        <v>456.31036893204305</v>
      </c>
      <c r="G40" s="55">
        <f>CMG!E33</f>
        <v>124.42204</v>
      </c>
      <c r="H40" s="20">
        <f t="shared" si="2"/>
        <v>56775.066975677415</v>
      </c>
    </row>
    <row r="41" spans="1:8" x14ac:dyDescent="0.2">
      <c r="A41" s="44">
        <f t="shared" si="3"/>
        <v>44653</v>
      </c>
      <c r="B41" s="4">
        <f t="shared" si="4"/>
        <v>8</v>
      </c>
      <c r="C41" s="4">
        <f t="shared" si="0"/>
        <v>2022</v>
      </c>
      <c r="D41" s="4">
        <f t="shared" si="1"/>
        <v>4</v>
      </c>
      <c r="E41" s="45">
        <v>32</v>
      </c>
      <c r="F41" s="55">
        <v>456.31036893204305</v>
      </c>
      <c r="G41" s="55">
        <f>CMG!E34</f>
        <v>124.42204</v>
      </c>
      <c r="H41" s="20">
        <f t="shared" si="2"/>
        <v>56775.066975677415</v>
      </c>
    </row>
    <row r="42" spans="1:8" x14ac:dyDescent="0.2">
      <c r="A42" s="44">
        <f t="shared" si="3"/>
        <v>44653</v>
      </c>
      <c r="B42" s="4">
        <f t="shared" si="4"/>
        <v>9</v>
      </c>
      <c r="C42" s="4">
        <f t="shared" si="0"/>
        <v>2022</v>
      </c>
      <c r="D42" s="4">
        <f t="shared" si="1"/>
        <v>4</v>
      </c>
      <c r="E42" s="45">
        <v>33</v>
      </c>
      <c r="F42" s="55">
        <v>456.31036893204305</v>
      </c>
      <c r="G42" s="55">
        <f>CMG!E35</f>
        <v>100.08134</v>
      </c>
      <c r="H42" s="20">
        <f t="shared" si="2"/>
        <v>45668.153178613233</v>
      </c>
    </row>
    <row r="43" spans="1:8" x14ac:dyDescent="0.2">
      <c r="A43" s="44">
        <f t="shared" si="3"/>
        <v>44653</v>
      </c>
      <c r="B43" s="4">
        <f t="shared" si="4"/>
        <v>10</v>
      </c>
      <c r="C43" s="4">
        <f t="shared" si="0"/>
        <v>2022</v>
      </c>
      <c r="D43" s="4">
        <f t="shared" si="1"/>
        <v>4</v>
      </c>
      <c r="E43" s="45">
        <v>34</v>
      </c>
      <c r="F43" s="55">
        <v>456.31036893204305</v>
      </c>
      <c r="G43" s="55">
        <f>CMG!E36</f>
        <v>55.465910000000001</v>
      </c>
      <c r="H43" s="20">
        <f t="shared" si="2"/>
        <v>25309.669855251497</v>
      </c>
    </row>
    <row r="44" spans="1:8" x14ac:dyDescent="0.2">
      <c r="A44" s="44">
        <f t="shared" si="3"/>
        <v>44653</v>
      </c>
      <c r="B44" s="4">
        <f t="shared" si="4"/>
        <v>11</v>
      </c>
      <c r="C44" s="4">
        <f t="shared" si="0"/>
        <v>2022</v>
      </c>
      <c r="D44" s="4">
        <f t="shared" si="1"/>
        <v>4</v>
      </c>
      <c r="E44" s="45">
        <v>35</v>
      </c>
      <c r="F44" s="55">
        <v>456.31036893204305</v>
      </c>
      <c r="G44" s="55">
        <f>CMG!E37</f>
        <v>49.595460000000003</v>
      </c>
      <c r="H44" s="20">
        <f t="shared" si="2"/>
        <v>22630.922649954384</v>
      </c>
    </row>
    <row r="45" spans="1:8" x14ac:dyDescent="0.2">
      <c r="A45" s="44">
        <f t="shared" si="3"/>
        <v>44653</v>
      </c>
      <c r="B45" s="4">
        <f t="shared" si="4"/>
        <v>12</v>
      </c>
      <c r="C45" s="4">
        <f t="shared" si="0"/>
        <v>2022</v>
      </c>
      <c r="D45" s="4">
        <f t="shared" si="1"/>
        <v>4</v>
      </c>
      <c r="E45" s="45">
        <v>36</v>
      </c>
      <c r="F45" s="55">
        <v>456.31036893204305</v>
      </c>
      <c r="G45" s="55">
        <f>CMG!E38</f>
        <v>56.277529999999999</v>
      </c>
      <c r="H45" s="20">
        <f t="shared" si="2"/>
        <v>25680.020476884121</v>
      </c>
    </row>
    <row r="46" spans="1:8" x14ac:dyDescent="0.2">
      <c r="A46" s="44">
        <f t="shared" si="3"/>
        <v>44653</v>
      </c>
      <c r="B46" s="4">
        <f t="shared" si="4"/>
        <v>13</v>
      </c>
      <c r="C46" s="4">
        <f t="shared" si="0"/>
        <v>2022</v>
      </c>
      <c r="D46" s="4">
        <f t="shared" si="1"/>
        <v>4</v>
      </c>
      <c r="E46" s="45">
        <v>37</v>
      </c>
      <c r="F46" s="55">
        <v>456.31036893204305</v>
      </c>
      <c r="G46" s="55">
        <f>CMG!E39</f>
        <v>54.559739999999998</v>
      </c>
      <c r="H46" s="20">
        <f t="shared" si="2"/>
        <v>24896.175088236345</v>
      </c>
    </row>
    <row r="47" spans="1:8" x14ac:dyDescent="0.2">
      <c r="A47" s="44">
        <f t="shared" si="3"/>
        <v>44653</v>
      </c>
      <c r="B47" s="4">
        <f t="shared" si="4"/>
        <v>14</v>
      </c>
      <c r="C47" s="4">
        <f t="shared" si="0"/>
        <v>2022</v>
      </c>
      <c r="D47" s="4">
        <f t="shared" si="1"/>
        <v>4</v>
      </c>
      <c r="E47" s="45">
        <v>38</v>
      </c>
      <c r="F47" s="55">
        <v>456.31036893204305</v>
      </c>
      <c r="G47" s="55">
        <f>CMG!E40</f>
        <v>79.475660000000005</v>
      </c>
      <c r="H47" s="20">
        <f t="shared" si="2"/>
        <v>36265.567735717617</v>
      </c>
    </row>
    <row r="48" spans="1:8" x14ac:dyDescent="0.2">
      <c r="A48" s="44">
        <f t="shared" si="3"/>
        <v>44653</v>
      </c>
      <c r="B48" s="4">
        <f t="shared" si="4"/>
        <v>15</v>
      </c>
      <c r="C48" s="4">
        <f t="shared" si="0"/>
        <v>2022</v>
      </c>
      <c r="D48" s="4">
        <f t="shared" si="1"/>
        <v>4</v>
      </c>
      <c r="E48" s="45">
        <v>39</v>
      </c>
      <c r="F48" s="55">
        <v>456.31036893204305</v>
      </c>
      <c r="G48" s="55">
        <f>CMG!E41</f>
        <v>122.62545</v>
      </c>
      <c r="H48" s="20">
        <f t="shared" si="2"/>
        <v>55955.264329957798</v>
      </c>
    </row>
    <row r="49" spans="1:8" x14ac:dyDescent="0.2">
      <c r="A49" s="44">
        <f t="shared" si="3"/>
        <v>44653</v>
      </c>
      <c r="B49" s="4">
        <f t="shared" si="4"/>
        <v>16</v>
      </c>
      <c r="C49" s="4">
        <f t="shared" si="0"/>
        <v>2022</v>
      </c>
      <c r="D49" s="4">
        <f t="shared" si="1"/>
        <v>4</v>
      </c>
      <c r="E49" s="45">
        <v>40</v>
      </c>
      <c r="F49" s="55">
        <v>456.31036893204305</v>
      </c>
      <c r="G49" s="55">
        <f>CMG!E42</f>
        <v>0</v>
      </c>
      <c r="H49" s="20">
        <f t="shared" si="2"/>
        <v>0</v>
      </c>
    </row>
    <row r="50" spans="1:8" x14ac:dyDescent="0.2">
      <c r="A50" s="44">
        <f t="shared" si="3"/>
        <v>44653</v>
      </c>
      <c r="B50" s="4">
        <f t="shared" si="4"/>
        <v>17</v>
      </c>
      <c r="C50" s="4">
        <f t="shared" si="0"/>
        <v>2022</v>
      </c>
      <c r="D50" s="4">
        <f t="shared" si="1"/>
        <v>4</v>
      </c>
      <c r="E50" s="45">
        <v>41</v>
      </c>
      <c r="F50" s="55">
        <v>456.31036893204305</v>
      </c>
      <c r="G50" s="55">
        <f>CMG!E43</f>
        <v>0</v>
      </c>
      <c r="H50" s="20">
        <f t="shared" si="2"/>
        <v>0</v>
      </c>
    </row>
    <row r="51" spans="1:8" x14ac:dyDescent="0.2">
      <c r="A51" s="44">
        <f t="shared" si="3"/>
        <v>44653</v>
      </c>
      <c r="B51" s="4">
        <f t="shared" si="4"/>
        <v>18</v>
      </c>
      <c r="C51" s="4">
        <f t="shared" si="0"/>
        <v>2022</v>
      </c>
      <c r="D51" s="4">
        <f t="shared" si="1"/>
        <v>4</v>
      </c>
      <c r="E51" s="45">
        <v>42</v>
      </c>
      <c r="F51" s="55">
        <v>456.31036893204305</v>
      </c>
      <c r="G51" s="55">
        <f>CMG!E44</f>
        <v>0</v>
      </c>
      <c r="H51" s="20">
        <f t="shared" si="2"/>
        <v>0</v>
      </c>
    </row>
    <row r="52" spans="1:8" x14ac:dyDescent="0.2">
      <c r="A52" s="44">
        <f t="shared" si="3"/>
        <v>44653</v>
      </c>
      <c r="B52" s="4">
        <f t="shared" si="4"/>
        <v>19</v>
      </c>
      <c r="C52" s="4">
        <f t="shared" si="0"/>
        <v>2022</v>
      </c>
      <c r="D52" s="4">
        <f t="shared" si="1"/>
        <v>4</v>
      </c>
      <c r="E52" s="45">
        <v>43</v>
      </c>
      <c r="F52" s="55">
        <v>456.31036893204305</v>
      </c>
      <c r="G52" s="55">
        <f>CMG!E45</f>
        <v>85.243679999999998</v>
      </c>
      <c r="H52" s="20">
        <f t="shared" si="2"/>
        <v>38897.57506992502</v>
      </c>
    </row>
    <row r="53" spans="1:8" x14ac:dyDescent="0.2">
      <c r="A53" s="44">
        <f t="shared" si="3"/>
        <v>44653</v>
      </c>
      <c r="B53" s="4">
        <f t="shared" si="4"/>
        <v>20</v>
      </c>
      <c r="C53" s="4">
        <f t="shared" si="0"/>
        <v>2022</v>
      </c>
      <c r="D53" s="4">
        <f t="shared" si="1"/>
        <v>4</v>
      </c>
      <c r="E53" s="45">
        <v>44</v>
      </c>
      <c r="F53" s="55">
        <v>456.31036893204305</v>
      </c>
      <c r="G53" s="55">
        <f>CMG!E46</f>
        <v>168.87199000000001</v>
      </c>
      <c r="H53" s="20">
        <f t="shared" si="2"/>
        <v>77058.040059188294</v>
      </c>
    </row>
    <row r="54" spans="1:8" x14ac:dyDescent="0.2">
      <c r="A54" s="44">
        <f t="shared" si="3"/>
        <v>44653</v>
      </c>
      <c r="B54" s="4">
        <f t="shared" si="4"/>
        <v>21</v>
      </c>
      <c r="C54" s="4">
        <f t="shared" si="0"/>
        <v>2022</v>
      </c>
      <c r="D54" s="4">
        <f t="shared" si="1"/>
        <v>4</v>
      </c>
      <c r="E54" s="45">
        <v>45</v>
      </c>
      <c r="F54" s="55">
        <v>456.31036893204305</v>
      </c>
      <c r="G54" s="55">
        <f>CMG!E47</f>
        <v>265.16314999999997</v>
      </c>
      <c r="H54" s="20">
        <f t="shared" si="2"/>
        <v>120996.69480368267</v>
      </c>
    </row>
    <row r="55" spans="1:8" x14ac:dyDescent="0.2">
      <c r="A55" s="44">
        <f t="shared" si="3"/>
        <v>44653</v>
      </c>
      <c r="B55" s="4">
        <f t="shared" si="4"/>
        <v>22</v>
      </c>
      <c r="C55" s="4">
        <f t="shared" si="0"/>
        <v>2022</v>
      </c>
      <c r="D55" s="4">
        <f t="shared" si="1"/>
        <v>4</v>
      </c>
      <c r="E55" s="45">
        <v>46</v>
      </c>
      <c r="F55" s="55">
        <v>456.31036893204305</v>
      </c>
      <c r="G55" s="55">
        <f>CMG!E48</f>
        <v>179.54911999999999</v>
      </c>
      <c r="H55" s="20">
        <f t="shared" si="2"/>
        <v>81930.125188623657</v>
      </c>
    </row>
    <row r="56" spans="1:8" x14ac:dyDescent="0.2">
      <c r="A56" s="44">
        <f t="shared" si="3"/>
        <v>44653</v>
      </c>
      <c r="B56" s="4">
        <f t="shared" si="4"/>
        <v>23</v>
      </c>
      <c r="C56" s="4">
        <f t="shared" si="0"/>
        <v>2022</v>
      </c>
      <c r="D56" s="4">
        <f t="shared" si="1"/>
        <v>4</v>
      </c>
      <c r="E56" s="45">
        <v>47</v>
      </c>
      <c r="F56" s="55">
        <v>456.31036893204305</v>
      </c>
      <c r="G56" s="55">
        <f>CMG!E49</f>
        <v>138.47173000000001</v>
      </c>
      <c r="H56" s="20">
        <f t="shared" si="2"/>
        <v>63186.086202958257</v>
      </c>
    </row>
    <row r="57" spans="1:8" x14ac:dyDescent="0.2">
      <c r="A57" s="44">
        <f t="shared" si="3"/>
        <v>44653</v>
      </c>
      <c r="B57" s="4">
        <f t="shared" si="4"/>
        <v>24</v>
      </c>
      <c r="C57" s="4">
        <f t="shared" si="0"/>
        <v>2022</v>
      </c>
      <c r="D57" s="4">
        <f t="shared" si="1"/>
        <v>4</v>
      </c>
      <c r="E57" s="45">
        <v>48</v>
      </c>
      <c r="F57" s="55">
        <v>456.31036893204305</v>
      </c>
      <c r="G57" s="55">
        <f>CMG!E50</f>
        <v>109.41101999999999</v>
      </c>
      <c r="H57" s="20">
        <f t="shared" si="2"/>
        <v>49925.382901431134</v>
      </c>
    </row>
    <row r="58" spans="1:8" x14ac:dyDescent="0.2">
      <c r="A58" s="44">
        <f t="shared" si="3"/>
        <v>44654</v>
      </c>
      <c r="B58" s="4">
        <f t="shared" si="4"/>
        <v>1</v>
      </c>
      <c r="C58" s="4">
        <f t="shared" si="0"/>
        <v>2022</v>
      </c>
      <c r="D58" s="4">
        <f t="shared" si="1"/>
        <v>4</v>
      </c>
      <c r="E58" s="45">
        <v>49</v>
      </c>
      <c r="F58" s="55">
        <v>456.31036893204305</v>
      </c>
      <c r="G58" s="55">
        <f>CMG!E51</f>
        <v>109.41101999999999</v>
      </c>
      <c r="H58" s="20">
        <f t="shared" si="2"/>
        <v>49925.382901431134</v>
      </c>
    </row>
    <row r="59" spans="1:8" x14ac:dyDescent="0.2">
      <c r="A59" s="44">
        <f t="shared" si="3"/>
        <v>44654</v>
      </c>
      <c r="B59" s="4">
        <f t="shared" si="4"/>
        <v>2</v>
      </c>
      <c r="C59" s="4">
        <f t="shared" si="0"/>
        <v>2022</v>
      </c>
      <c r="D59" s="4">
        <f t="shared" si="1"/>
        <v>4</v>
      </c>
      <c r="E59" s="45">
        <v>50</v>
      </c>
      <c r="F59" s="55">
        <v>456.31036893204305</v>
      </c>
      <c r="G59" s="55">
        <f>CMG!E52</f>
        <v>116.52648000000001</v>
      </c>
      <c r="H59" s="20">
        <f t="shared" si="2"/>
        <v>53172.241079152336</v>
      </c>
    </row>
    <row r="60" spans="1:8" x14ac:dyDescent="0.2">
      <c r="A60" s="44">
        <f t="shared" si="3"/>
        <v>44654</v>
      </c>
      <c r="B60" s="4">
        <f t="shared" si="4"/>
        <v>3</v>
      </c>
      <c r="C60" s="4">
        <f t="shared" si="0"/>
        <v>2022</v>
      </c>
      <c r="D60" s="4">
        <f t="shared" si="1"/>
        <v>4</v>
      </c>
      <c r="E60" s="45">
        <v>51</v>
      </c>
      <c r="F60" s="55">
        <v>456.31036893204305</v>
      </c>
      <c r="G60" s="55">
        <f>CMG!E53</f>
        <v>116.52648000000001</v>
      </c>
      <c r="H60" s="20">
        <f t="shared" si="2"/>
        <v>53172.241079152336</v>
      </c>
    </row>
    <row r="61" spans="1:8" x14ac:dyDescent="0.2">
      <c r="A61" s="44">
        <f t="shared" si="3"/>
        <v>44654</v>
      </c>
      <c r="B61" s="4">
        <f t="shared" si="4"/>
        <v>4</v>
      </c>
      <c r="C61" s="4">
        <f t="shared" si="0"/>
        <v>2022</v>
      </c>
      <c r="D61" s="4">
        <f t="shared" si="1"/>
        <v>4</v>
      </c>
      <c r="E61" s="45">
        <v>52</v>
      </c>
      <c r="F61" s="55">
        <v>456.31036893204305</v>
      </c>
      <c r="G61" s="55">
        <f>CMG!E54</f>
        <v>103.91092</v>
      </c>
      <c r="H61" s="20">
        <f t="shared" si="2"/>
        <v>47415.630241268016</v>
      </c>
    </row>
    <row r="62" spans="1:8" x14ac:dyDescent="0.2">
      <c r="A62" s="44">
        <f t="shared" si="3"/>
        <v>44654</v>
      </c>
      <c r="B62" s="4">
        <f t="shared" si="4"/>
        <v>5</v>
      </c>
      <c r="C62" s="4">
        <f t="shared" si="0"/>
        <v>2022</v>
      </c>
      <c r="D62" s="4">
        <f t="shared" si="1"/>
        <v>4</v>
      </c>
      <c r="E62" s="45">
        <v>53</v>
      </c>
      <c r="F62" s="55">
        <v>456.31036893204305</v>
      </c>
      <c r="G62" s="55">
        <f>CMG!E55</f>
        <v>73.4161</v>
      </c>
      <c r="H62" s="20">
        <f t="shared" si="2"/>
        <v>33500.527676551763</v>
      </c>
    </row>
    <row r="63" spans="1:8" x14ac:dyDescent="0.2">
      <c r="A63" s="44">
        <f t="shared" si="3"/>
        <v>44654</v>
      </c>
      <c r="B63" s="4">
        <f t="shared" si="4"/>
        <v>6</v>
      </c>
      <c r="C63" s="4">
        <f t="shared" si="0"/>
        <v>2022</v>
      </c>
      <c r="D63" s="4">
        <f t="shared" si="1"/>
        <v>4</v>
      </c>
      <c r="E63" s="45">
        <v>54</v>
      </c>
      <c r="F63" s="55">
        <v>456.31036893204305</v>
      </c>
      <c r="G63" s="55">
        <f>CMG!E56</f>
        <v>72.029250000000005</v>
      </c>
      <c r="H63" s="20">
        <f t="shared" si="2"/>
        <v>32867.693641398364</v>
      </c>
    </row>
    <row r="64" spans="1:8" x14ac:dyDescent="0.2">
      <c r="A64" s="44">
        <f t="shared" si="3"/>
        <v>44654</v>
      </c>
      <c r="B64" s="4">
        <f t="shared" si="4"/>
        <v>7</v>
      </c>
      <c r="C64" s="4">
        <f t="shared" si="0"/>
        <v>2022</v>
      </c>
      <c r="D64" s="4">
        <f t="shared" si="1"/>
        <v>4</v>
      </c>
      <c r="E64" s="45">
        <v>55</v>
      </c>
      <c r="F64" s="55">
        <v>456.31036893204305</v>
      </c>
      <c r="G64" s="55">
        <f>CMG!E57</f>
        <v>72.029250000000005</v>
      </c>
      <c r="H64" s="20">
        <f t="shared" si="2"/>
        <v>32867.693641398364</v>
      </c>
    </row>
    <row r="65" spans="1:8" x14ac:dyDescent="0.2">
      <c r="A65" s="44">
        <f t="shared" si="3"/>
        <v>44654</v>
      </c>
      <c r="B65" s="4">
        <f t="shared" si="4"/>
        <v>8</v>
      </c>
      <c r="C65" s="4">
        <f t="shared" si="0"/>
        <v>2022</v>
      </c>
      <c r="D65" s="4">
        <f t="shared" si="1"/>
        <v>4</v>
      </c>
      <c r="E65" s="45">
        <v>56</v>
      </c>
      <c r="F65" s="55">
        <v>456.31036893204305</v>
      </c>
      <c r="G65" s="55">
        <f>CMG!E58</f>
        <v>72.029250000000005</v>
      </c>
      <c r="H65" s="20">
        <f t="shared" si="2"/>
        <v>32867.693641398364</v>
      </c>
    </row>
    <row r="66" spans="1:8" x14ac:dyDescent="0.2">
      <c r="A66" s="44">
        <f t="shared" si="3"/>
        <v>44654</v>
      </c>
      <c r="B66" s="4">
        <f t="shared" si="4"/>
        <v>9</v>
      </c>
      <c r="C66" s="4">
        <f t="shared" si="0"/>
        <v>2022</v>
      </c>
      <c r="D66" s="4">
        <f t="shared" si="1"/>
        <v>4</v>
      </c>
      <c r="E66" s="45">
        <v>57</v>
      </c>
      <c r="F66" s="55">
        <v>456.31036893204305</v>
      </c>
      <c r="G66" s="55">
        <f>CMG!E59</f>
        <v>41.936300000000003</v>
      </c>
      <c r="H66" s="20">
        <f t="shared" si="2"/>
        <v>19135.968524644839</v>
      </c>
    </row>
    <row r="67" spans="1:8" x14ac:dyDescent="0.2">
      <c r="A67" s="44">
        <f t="shared" si="3"/>
        <v>44654</v>
      </c>
      <c r="B67" s="4">
        <f t="shared" si="4"/>
        <v>10</v>
      </c>
      <c r="C67" s="4">
        <f t="shared" si="0"/>
        <v>2022</v>
      </c>
      <c r="D67" s="4">
        <f t="shared" si="1"/>
        <v>4</v>
      </c>
      <c r="E67" s="45">
        <v>58</v>
      </c>
      <c r="F67" s="55">
        <v>456.31036893204305</v>
      </c>
      <c r="G67" s="55">
        <f>CMG!E60</f>
        <v>65.898769999999999</v>
      </c>
      <c r="H67" s="20">
        <f t="shared" si="2"/>
        <v>30070.292050867851</v>
      </c>
    </row>
    <row r="68" spans="1:8" x14ac:dyDescent="0.2">
      <c r="A68" s="44">
        <f t="shared" si="3"/>
        <v>44654</v>
      </c>
      <c r="B68" s="4">
        <f t="shared" si="4"/>
        <v>11</v>
      </c>
      <c r="C68" s="4">
        <f t="shared" si="0"/>
        <v>2022</v>
      </c>
      <c r="D68" s="4">
        <f t="shared" si="1"/>
        <v>4</v>
      </c>
      <c r="E68" s="45">
        <v>59</v>
      </c>
      <c r="F68" s="55">
        <v>456.31036893204305</v>
      </c>
      <c r="G68" s="55">
        <f>CMG!E61</f>
        <v>127.54244</v>
      </c>
      <c r="H68" s="20">
        <f t="shared" si="2"/>
        <v>58198.937850892966</v>
      </c>
    </row>
    <row r="69" spans="1:8" x14ac:dyDescent="0.2">
      <c r="A69" s="44">
        <f t="shared" si="3"/>
        <v>44654</v>
      </c>
      <c r="B69" s="4">
        <f t="shared" si="4"/>
        <v>12</v>
      </c>
      <c r="C69" s="4">
        <f t="shared" si="0"/>
        <v>2022</v>
      </c>
      <c r="D69" s="4">
        <f t="shared" si="1"/>
        <v>4</v>
      </c>
      <c r="E69" s="45">
        <v>60</v>
      </c>
      <c r="F69" s="55">
        <v>456.31036893204305</v>
      </c>
      <c r="G69" s="55">
        <f>CMG!E62</f>
        <v>127.54244</v>
      </c>
      <c r="H69" s="20">
        <f t="shared" si="2"/>
        <v>58198.937850892966</v>
      </c>
    </row>
    <row r="70" spans="1:8" x14ac:dyDescent="0.2">
      <c r="A70" s="44">
        <f t="shared" si="3"/>
        <v>44654</v>
      </c>
      <c r="B70" s="4">
        <f t="shared" si="4"/>
        <v>13</v>
      </c>
      <c r="C70" s="4">
        <f t="shared" si="0"/>
        <v>2022</v>
      </c>
      <c r="D70" s="4">
        <f t="shared" si="1"/>
        <v>4</v>
      </c>
      <c r="E70" s="45">
        <v>61</v>
      </c>
      <c r="F70" s="55">
        <v>456.31036893204305</v>
      </c>
      <c r="G70" s="55">
        <f>CMG!E63</f>
        <v>127.54244</v>
      </c>
      <c r="H70" s="20">
        <f t="shared" si="2"/>
        <v>58198.937850892966</v>
      </c>
    </row>
    <row r="71" spans="1:8" x14ac:dyDescent="0.2">
      <c r="A71" s="44">
        <f t="shared" si="3"/>
        <v>44654</v>
      </c>
      <c r="B71" s="4">
        <f t="shared" si="4"/>
        <v>14</v>
      </c>
      <c r="C71" s="4">
        <f t="shared" si="0"/>
        <v>2022</v>
      </c>
      <c r="D71" s="4">
        <f t="shared" si="1"/>
        <v>4</v>
      </c>
      <c r="E71" s="45">
        <v>62</v>
      </c>
      <c r="F71" s="55">
        <v>456.31036893204305</v>
      </c>
      <c r="G71" s="55">
        <f>CMG!E64</f>
        <v>215.7174</v>
      </c>
      <c r="H71" s="20">
        <f t="shared" si="2"/>
        <v>98434.086379061104</v>
      </c>
    </row>
    <row r="72" spans="1:8" x14ac:dyDescent="0.2">
      <c r="A72" s="44">
        <f t="shared" si="3"/>
        <v>44654</v>
      </c>
      <c r="B72" s="4">
        <f t="shared" si="4"/>
        <v>15</v>
      </c>
      <c r="C72" s="4">
        <f t="shared" si="0"/>
        <v>2022</v>
      </c>
      <c r="D72" s="4">
        <f t="shared" si="1"/>
        <v>4</v>
      </c>
      <c r="E72" s="45">
        <v>63</v>
      </c>
      <c r="F72" s="55">
        <v>456.31036893204305</v>
      </c>
      <c r="G72" s="55">
        <f>CMG!E65</f>
        <v>217.21457000000001</v>
      </c>
      <c r="H72" s="20">
        <f t="shared" si="2"/>
        <v>99117.260574115091</v>
      </c>
    </row>
    <row r="73" spans="1:8" x14ac:dyDescent="0.2">
      <c r="A73" s="44">
        <f t="shared" si="3"/>
        <v>44654</v>
      </c>
      <c r="B73" s="4">
        <f t="shared" si="4"/>
        <v>16</v>
      </c>
      <c r="C73" s="4">
        <f t="shared" si="0"/>
        <v>2022</v>
      </c>
      <c r="D73" s="4">
        <f t="shared" si="1"/>
        <v>4</v>
      </c>
      <c r="E73" s="45">
        <v>64</v>
      </c>
      <c r="F73" s="55">
        <v>456.31036893204305</v>
      </c>
      <c r="G73" s="55">
        <f>CMG!E66</f>
        <v>217.21457000000001</v>
      </c>
      <c r="H73" s="20">
        <f t="shared" si="2"/>
        <v>99117.260574115091</v>
      </c>
    </row>
    <row r="74" spans="1:8" x14ac:dyDescent="0.2">
      <c r="A74" s="44">
        <f t="shared" si="3"/>
        <v>44654</v>
      </c>
      <c r="B74" s="4">
        <f t="shared" si="4"/>
        <v>17</v>
      </c>
      <c r="C74" s="4">
        <f t="shared" ref="C74:C137" si="5">YEAR(A74)</f>
        <v>2022</v>
      </c>
      <c r="D74" s="4">
        <f t="shared" ref="D74:D137" si="6">MONTH(A74)</f>
        <v>4</v>
      </c>
      <c r="E74" s="45">
        <v>65</v>
      </c>
      <c r="F74" s="55">
        <v>456.31036893204305</v>
      </c>
      <c r="G74" s="55">
        <f>CMG!E67</f>
        <v>217.21457000000001</v>
      </c>
      <c r="H74" s="20">
        <f t="shared" si="2"/>
        <v>99117.260574115091</v>
      </c>
    </row>
    <row r="75" spans="1:8" x14ac:dyDescent="0.2">
      <c r="A75" s="44">
        <f t="shared" si="3"/>
        <v>44654</v>
      </c>
      <c r="B75" s="4">
        <f t="shared" si="4"/>
        <v>18</v>
      </c>
      <c r="C75" s="4">
        <f t="shared" si="5"/>
        <v>2022</v>
      </c>
      <c r="D75" s="4">
        <f t="shared" si="6"/>
        <v>4</v>
      </c>
      <c r="E75" s="45">
        <v>66</v>
      </c>
      <c r="F75" s="55">
        <v>456.31036893204305</v>
      </c>
      <c r="G75" s="55">
        <f>CMG!E68</f>
        <v>217.21457000000001</v>
      </c>
      <c r="H75" s="20">
        <f t="shared" ref="H75:H138" si="7">F75*G75</f>
        <v>99117.260574115091</v>
      </c>
    </row>
    <row r="76" spans="1:8" x14ac:dyDescent="0.2">
      <c r="A76" s="44">
        <f t="shared" ref="A76:A139" si="8">IF(B75=24,A75+1,A75)</f>
        <v>44654</v>
      </c>
      <c r="B76" s="4">
        <f t="shared" ref="B76:B139" si="9">IF(B75=24,1,B75+1)</f>
        <v>19</v>
      </c>
      <c r="C76" s="4">
        <f t="shared" si="5"/>
        <v>2022</v>
      </c>
      <c r="D76" s="4">
        <f t="shared" si="6"/>
        <v>4</v>
      </c>
      <c r="E76" s="45">
        <v>67</v>
      </c>
      <c r="F76" s="55">
        <v>456.31036893204305</v>
      </c>
      <c r="G76" s="55">
        <f>CMG!E69</f>
        <v>217.21457000000001</v>
      </c>
      <c r="H76" s="20">
        <f t="shared" si="7"/>
        <v>99117.260574115091</v>
      </c>
    </row>
    <row r="77" spans="1:8" x14ac:dyDescent="0.2">
      <c r="A77" s="44">
        <f t="shared" si="8"/>
        <v>44654</v>
      </c>
      <c r="B77" s="4">
        <f t="shared" si="9"/>
        <v>20</v>
      </c>
      <c r="C77" s="4">
        <f t="shared" si="5"/>
        <v>2022</v>
      </c>
      <c r="D77" s="4">
        <f t="shared" si="6"/>
        <v>4</v>
      </c>
      <c r="E77" s="45">
        <v>68</v>
      </c>
      <c r="F77" s="55">
        <v>456.31036893204305</v>
      </c>
      <c r="G77" s="55">
        <f>CMG!E70</f>
        <v>213.67653999999999</v>
      </c>
      <c r="H77" s="20">
        <f t="shared" si="7"/>
        <v>97502.820799522451</v>
      </c>
    </row>
    <row r="78" spans="1:8" x14ac:dyDescent="0.2">
      <c r="A78" s="44">
        <f t="shared" si="8"/>
        <v>44654</v>
      </c>
      <c r="B78" s="4">
        <f t="shared" si="9"/>
        <v>21</v>
      </c>
      <c r="C78" s="4">
        <f t="shared" si="5"/>
        <v>2022</v>
      </c>
      <c r="D78" s="4">
        <f t="shared" si="6"/>
        <v>4</v>
      </c>
      <c r="E78" s="45">
        <v>69</v>
      </c>
      <c r="F78" s="55">
        <v>456.31036893204305</v>
      </c>
      <c r="G78" s="55">
        <f>CMG!E71</f>
        <v>252.98097999999999</v>
      </c>
      <c r="H78" s="20">
        <f t="shared" si="7"/>
        <v>115437.84431658979</v>
      </c>
    </row>
    <row r="79" spans="1:8" x14ac:dyDescent="0.2">
      <c r="A79" s="44">
        <f t="shared" si="8"/>
        <v>44654</v>
      </c>
      <c r="B79" s="4">
        <f t="shared" si="9"/>
        <v>22</v>
      </c>
      <c r="C79" s="4">
        <f t="shared" si="5"/>
        <v>2022</v>
      </c>
      <c r="D79" s="4">
        <f t="shared" si="6"/>
        <v>4</v>
      </c>
      <c r="E79" s="45">
        <v>70</v>
      </c>
      <c r="F79" s="55">
        <v>456.31036893204305</v>
      </c>
      <c r="G79" s="55">
        <f>CMG!E72</f>
        <v>257.34638999999999</v>
      </c>
      <c r="H79" s="20">
        <f t="shared" si="7"/>
        <v>117429.82616422942</v>
      </c>
    </row>
    <row r="80" spans="1:8" x14ac:dyDescent="0.2">
      <c r="A80" s="44">
        <f t="shared" si="8"/>
        <v>44654</v>
      </c>
      <c r="B80" s="4">
        <f t="shared" si="9"/>
        <v>23</v>
      </c>
      <c r="C80" s="4">
        <f t="shared" si="5"/>
        <v>2022</v>
      </c>
      <c r="D80" s="4">
        <f t="shared" si="6"/>
        <v>4</v>
      </c>
      <c r="E80" s="45">
        <v>71</v>
      </c>
      <c r="F80" s="55">
        <v>456.31036893204305</v>
      </c>
      <c r="G80" s="55">
        <f>CMG!E73</f>
        <v>257.34638999999999</v>
      </c>
      <c r="H80" s="20">
        <f t="shared" si="7"/>
        <v>117429.82616422942</v>
      </c>
    </row>
    <row r="81" spans="1:8" x14ac:dyDescent="0.2">
      <c r="A81" s="44">
        <f t="shared" si="8"/>
        <v>44654</v>
      </c>
      <c r="B81" s="4">
        <f t="shared" si="9"/>
        <v>24</v>
      </c>
      <c r="C81" s="4">
        <f t="shared" si="5"/>
        <v>2022</v>
      </c>
      <c r="D81" s="4">
        <f t="shared" si="6"/>
        <v>4</v>
      </c>
      <c r="E81" s="45">
        <v>72</v>
      </c>
      <c r="F81" s="55">
        <v>456.31036893204305</v>
      </c>
      <c r="G81" s="55">
        <f>CMG!E74</f>
        <v>248.61556999999999</v>
      </c>
      <c r="H81" s="20">
        <f t="shared" si="7"/>
        <v>113445.86246895017</v>
      </c>
    </row>
    <row r="82" spans="1:8" x14ac:dyDescent="0.2">
      <c r="A82" s="44">
        <f t="shared" si="8"/>
        <v>44655</v>
      </c>
      <c r="B82" s="4">
        <f t="shared" si="9"/>
        <v>1</v>
      </c>
      <c r="C82" s="4">
        <f t="shared" si="5"/>
        <v>2022</v>
      </c>
      <c r="D82" s="4">
        <f t="shared" si="6"/>
        <v>4</v>
      </c>
      <c r="E82" s="45">
        <v>73</v>
      </c>
      <c r="F82" s="55">
        <v>456.31036893204305</v>
      </c>
      <c r="G82" s="55">
        <f>CMG!E75</f>
        <v>63.637259999999998</v>
      </c>
      <c r="H82" s="20">
        <f t="shared" si="7"/>
        <v>29038.341588424344</v>
      </c>
    </row>
    <row r="83" spans="1:8" x14ac:dyDescent="0.2">
      <c r="A83" s="44">
        <f t="shared" si="8"/>
        <v>44655</v>
      </c>
      <c r="B83" s="4">
        <f t="shared" si="9"/>
        <v>2</v>
      </c>
      <c r="C83" s="4">
        <f t="shared" si="5"/>
        <v>2022</v>
      </c>
      <c r="D83" s="4">
        <f t="shared" si="6"/>
        <v>4</v>
      </c>
      <c r="E83" s="45">
        <v>74</v>
      </c>
      <c r="F83" s="55">
        <v>456.31036893204305</v>
      </c>
      <c r="G83" s="55">
        <f>CMG!E76</f>
        <v>126.38411000000001</v>
      </c>
      <c r="H83" s="20">
        <f t="shared" si="7"/>
        <v>57670.379861247915</v>
      </c>
    </row>
    <row r="84" spans="1:8" x14ac:dyDescent="0.2">
      <c r="A84" s="44">
        <f t="shared" si="8"/>
        <v>44655</v>
      </c>
      <c r="B84" s="4">
        <f t="shared" si="9"/>
        <v>3</v>
      </c>
      <c r="C84" s="4">
        <f t="shared" si="5"/>
        <v>2022</v>
      </c>
      <c r="D84" s="4">
        <f t="shared" si="6"/>
        <v>4</v>
      </c>
      <c r="E84" s="45">
        <v>75</v>
      </c>
      <c r="F84" s="55">
        <v>456.31036893204305</v>
      </c>
      <c r="G84" s="55">
        <f>CMG!E77</f>
        <v>126.38411000000001</v>
      </c>
      <c r="H84" s="20">
        <f t="shared" si="7"/>
        <v>57670.379861247915</v>
      </c>
    </row>
    <row r="85" spans="1:8" x14ac:dyDescent="0.2">
      <c r="A85" s="44">
        <f t="shared" si="8"/>
        <v>44655</v>
      </c>
      <c r="B85" s="4">
        <f t="shared" si="9"/>
        <v>4</v>
      </c>
      <c r="C85" s="4">
        <f t="shared" si="5"/>
        <v>2022</v>
      </c>
      <c r="D85" s="4">
        <f t="shared" si="6"/>
        <v>4</v>
      </c>
      <c r="E85" s="45">
        <v>76</v>
      </c>
      <c r="F85" s="55">
        <v>456.31036893204305</v>
      </c>
      <c r="G85" s="55">
        <f>CMG!E78</f>
        <v>126.38411000000001</v>
      </c>
      <c r="H85" s="20">
        <f t="shared" si="7"/>
        <v>57670.379861247915</v>
      </c>
    </row>
    <row r="86" spans="1:8" x14ac:dyDescent="0.2">
      <c r="A86" s="44">
        <f t="shared" si="8"/>
        <v>44655</v>
      </c>
      <c r="B86" s="4">
        <f t="shared" si="9"/>
        <v>5</v>
      </c>
      <c r="C86" s="4">
        <f t="shared" si="5"/>
        <v>2022</v>
      </c>
      <c r="D86" s="4">
        <f t="shared" si="6"/>
        <v>4</v>
      </c>
      <c r="E86" s="45">
        <v>77</v>
      </c>
      <c r="F86" s="55">
        <v>456.31036893204305</v>
      </c>
      <c r="G86" s="55">
        <f>CMG!E79</f>
        <v>126.38411000000001</v>
      </c>
      <c r="H86" s="20">
        <f t="shared" si="7"/>
        <v>57670.379861247915</v>
      </c>
    </row>
    <row r="87" spans="1:8" x14ac:dyDescent="0.2">
      <c r="A87" s="44">
        <f t="shared" si="8"/>
        <v>44655</v>
      </c>
      <c r="B87" s="4">
        <f t="shared" si="9"/>
        <v>6</v>
      </c>
      <c r="C87" s="4">
        <f t="shared" si="5"/>
        <v>2022</v>
      </c>
      <c r="D87" s="4">
        <f t="shared" si="6"/>
        <v>4</v>
      </c>
      <c r="E87" s="45">
        <v>78</v>
      </c>
      <c r="F87" s="55">
        <v>456.31036893204305</v>
      </c>
      <c r="G87" s="55">
        <f>CMG!E80</f>
        <v>126.38411000000001</v>
      </c>
      <c r="H87" s="20">
        <f t="shared" si="7"/>
        <v>57670.379861247915</v>
      </c>
    </row>
    <row r="88" spans="1:8" x14ac:dyDescent="0.2">
      <c r="A88" s="44">
        <f t="shared" si="8"/>
        <v>44655</v>
      </c>
      <c r="B88" s="4">
        <f t="shared" si="9"/>
        <v>7</v>
      </c>
      <c r="C88" s="4">
        <f t="shared" si="5"/>
        <v>2022</v>
      </c>
      <c r="D88" s="4">
        <f t="shared" si="6"/>
        <v>4</v>
      </c>
      <c r="E88" s="45">
        <v>79</v>
      </c>
      <c r="F88" s="55">
        <v>456.31036893204305</v>
      </c>
      <c r="G88" s="55">
        <f>CMG!E81</f>
        <v>126.38411000000001</v>
      </c>
      <c r="H88" s="20">
        <f t="shared" si="7"/>
        <v>57670.379861247915</v>
      </c>
    </row>
    <row r="89" spans="1:8" x14ac:dyDescent="0.2">
      <c r="A89" s="44">
        <f t="shared" si="8"/>
        <v>44655</v>
      </c>
      <c r="B89" s="4">
        <f t="shared" si="9"/>
        <v>8</v>
      </c>
      <c r="C89" s="4">
        <f t="shared" si="5"/>
        <v>2022</v>
      </c>
      <c r="D89" s="4">
        <f t="shared" si="6"/>
        <v>4</v>
      </c>
      <c r="E89" s="45">
        <v>80</v>
      </c>
      <c r="F89" s="55">
        <v>456.31036893204305</v>
      </c>
      <c r="G89" s="55">
        <f>CMG!E82</f>
        <v>139.42518000000001</v>
      </c>
      <c r="H89" s="20">
        <f t="shared" si="7"/>
        <v>63621.155324216517</v>
      </c>
    </row>
    <row r="90" spans="1:8" x14ac:dyDescent="0.2">
      <c r="A90" s="44">
        <f t="shared" si="8"/>
        <v>44655</v>
      </c>
      <c r="B90" s="4">
        <f t="shared" si="9"/>
        <v>9</v>
      </c>
      <c r="C90" s="4">
        <f t="shared" si="5"/>
        <v>2022</v>
      </c>
      <c r="D90" s="4">
        <f t="shared" si="6"/>
        <v>4</v>
      </c>
      <c r="E90" s="45">
        <v>81</v>
      </c>
      <c r="F90" s="55">
        <v>456.31036893204305</v>
      </c>
      <c r="G90" s="55">
        <f>CMG!E83</f>
        <v>256.77116000000001</v>
      </c>
      <c r="H90" s="20">
        <f t="shared" si="7"/>
        <v>117167.34275070866</v>
      </c>
    </row>
    <row r="91" spans="1:8" x14ac:dyDescent="0.2">
      <c r="A91" s="44">
        <f t="shared" si="8"/>
        <v>44655</v>
      </c>
      <c r="B91" s="4">
        <f t="shared" si="9"/>
        <v>10</v>
      </c>
      <c r="C91" s="4">
        <f t="shared" si="5"/>
        <v>2022</v>
      </c>
      <c r="D91" s="4">
        <f t="shared" si="6"/>
        <v>4</v>
      </c>
      <c r="E91" s="45">
        <v>82</v>
      </c>
      <c r="F91" s="55">
        <v>456.31036893204305</v>
      </c>
      <c r="G91" s="55">
        <f>CMG!E84</f>
        <v>256.23534000000001</v>
      </c>
      <c r="H91" s="20">
        <f t="shared" si="7"/>
        <v>116922.84252882749</v>
      </c>
    </row>
    <row r="92" spans="1:8" x14ac:dyDescent="0.2">
      <c r="A92" s="44">
        <f t="shared" si="8"/>
        <v>44655</v>
      </c>
      <c r="B92" s="4">
        <f t="shared" si="9"/>
        <v>11</v>
      </c>
      <c r="C92" s="4">
        <f t="shared" si="5"/>
        <v>2022</v>
      </c>
      <c r="D92" s="4">
        <f t="shared" si="6"/>
        <v>4</v>
      </c>
      <c r="E92" s="45">
        <v>83</v>
      </c>
      <c r="F92" s="55">
        <v>456.31036893204305</v>
      </c>
      <c r="G92" s="55">
        <f>CMG!E85</f>
        <v>256.23534000000001</v>
      </c>
      <c r="H92" s="20">
        <f t="shared" si="7"/>
        <v>116922.84252882749</v>
      </c>
    </row>
    <row r="93" spans="1:8" x14ac:dyDescent="0.2">
      <c r="A93" s="44">
        <f t="shared" si="8"/>
        <v>44655</v>
      </c>
      <c r="B93" s="4">
        <f t="shared" si="9"/>
        <v>12</v>
      </c>
      <c r="C93" s="4">
        <f t="shared" si="5"/>
        <v>2022</v>
      </c>
      <c r="D93" s="4">
        <f t="shared" si="6"/>
        <v>4</v>
      </c>
      <c r="E93" s="45">
        <v>84</v>
      </c>
      <c r="F93" s="55">
        <v>456.31036893204305</v>
      </c>
      <c r="G93" s="55">
        <f>CMG!E86</f>
        <v>256.23534000000001</v>
      </c>
      <c r="H93" s="20">
        <f t="shared" si="7"/>
        <v>116922.84252882749</v>
      </c>
    </row>
    <row r="94" spans="1:8" x14ac:dyDescent="0.2">
      <c r="A94" s="44">
        <f t="shared" si="8"/>
        <v>44655</v>
      </c>
      <c r="B94" s="4">
        <f t="shared" si="9"/>
        <v>13</v>
      </c>
      <c r="C94" s="4">
        <f t="shared" si="5"/>
        <v>2022</v>
      </c>
      <c r="D94" s="4">
        <f t="shared" si="6"/>
        <v>4</v>
      </c>
      <c r="E94" s="45">
        <v>85</v>
      </c>
      <c r="F94" s="55">
        <v>456.31036893204305</v>
      </c>
      <c r="G94" s="55">
        <f>CMG!E87</f>
        <v>256.23534000000001</v>
      </c>
      <c r="H94" s="20">
        <f t="shared" si="7"/>
        <v>116922.84252882749</v>
      </c>
    </row>
    <row r="95" spans="1:8" x14ac:dyDescent="0.2">
      <c r="A95" s="44">
        <f t="shared" si="8"/>
        <v>44655</v>
      </c>
      <c r="B95" s="4">
        <f t="shared" si="9"/>
        <v>14</v>
      </c>
      <c r="C95" s="4">
        <f t="shared" si="5"/>
        <v>2022</v>
      </c>
      <c r="D95" s="4">
        <f t="shared" si="6"/>
        <v>4</v>
      </c>
      <c r="E95" s="45">
        <v>86</v>
      </c>
      <c r="F95" s="55">
        <v>456.31036893204305</v>
      </c>
      <c r="G95" s="55">
        <f>CMG!E88</f>
        <v>256.23534000000001</v>
      </c>
      <c r="H95" s="20">
        <f t="shared" si="7"/>
        <v>116922.84252882749</v>
      </c>
    </row>
    <row r="96" spans="1:8" x14ac:dyDescent="0.2">
      <c r="A96" s="44">
        <f t="shared" si="8"/>
        <v>44655</v>
      </c>
      <c r="B96" s="4">
        <f t="shared" si="9"/>
        <v>15</v>
      </c>
      <c r="C96" s="4">
        <f t="shared" si="5"/>
        <v>2022</v>
      </c>
      <c r="D96" s="4">
        <f t="shared" si="6"/>
        <v>4</v>
      </c>
      <c r="E96" s="45">
        <v>87</v>
      </c>
      <c r="F96" s="55">
        <v>456.31036893204305</v>
      </c>
      <c r="G96" s="55">
        <f>CMG!E89</f>
        <v>256.23534000000001</v>
      </c>
      <c r="H96" s="20">
        <f t="shared" si="7"/>
        <v>116922.84252882749</v>
      </c>
    </row>
    <row r="97" spans="1:8" x14ac:dyDescent="0.2">
      <c r="A97" s="44">
        <f t="shared" si="8"/>
        <v>44655</v>
      </c>
      <c r="B97" s="4">
        <f t="shared" si="9"/>
        <v>16</v>
      </c>
      <c r="C97" s="4">
        <f t="shared" si="5"/>
        <v>2022</v>
      </c>
      <c r="D97" s="4">
        <f t="shared" si="6"/>
        <v>4</v>
      </c>
      <c r="E97" s="45">
        <v>88</v>
      </c>
      <c r="F97" s="55">
        <v>456.31036893204305</v>
      </c>
      <c r="G97" s="55">
        <f>CMG!E90</f>
        <v>256.23534000000001</v>
      </c>
      <c r="H97" s="20">
        <f t="shared" si="7"/>
        <v>116922.84252882749</v>
      </c>
    </row>
    <row r="98" spans="1:8" x14ac:dyDescent="0.2">
      <c r="A98" s="44">
        <f t="shared" si="8"/>
        <v>44655</v>
      </c>
      <c r="B98" s="4">
        <f t="shared" si="9"/>
        <v>17</v>
      </c>
      <c r="C98" s="4">
        <f t="shared" si="5"/>
        <v>2022</v>
      </c>
      <c r="D98" s="4">
        <f t="shared" si="6"/>
        <v>4</v>
      </c>
      <c r="E98" s="45">
        <v>89</v>
      </c>
      <c r="F98" s="55">
        <v>456.31036893204305</v>
      </c>
      <c r="G98" s="55">
        <f>CMG!E91</f>
        <v>256.23534000000001</v>
      </c>
      <c r="H98" s="20">
        <f t="shared" si="7"/>
        <v>116922.84252882749</v>
      </c>
    </row>
    <row r="99" spans="1:8" x14ac:dyDescent="0.2">
      <c r="A99" s="44">
        <f t="shared" si="8"/>
        <v>44655</v>
      </c>
      <c r="B99" s="4">
        <f t="shared" si="9"/>
        <v>18</v>
      </c>
      <c r="C99" s="4">
        <f t="shared" si="5"/>
        <v>2022</v>
      </c>
      <c r="D99" s="4">
        <f t="shared" si="6"/>
        <v>4</v>
      </c>
      <c r="E99" s="45">
        <v>90</v>
      </c>
      <c r="F99" s="55">
        <v>456.31036893204305</v>
      </c>
      <c r="G99" s="55">
        <f>CMG!E92</f>
        <v>256.23534000000001</v>
      </c>
      <c r="H99" s="20">
        <f t="shared" si="7"/>
        <v>116922.84252882749</v>
      </c>
    </row>
    <row r="100" spans="1:8" x14ac:dyDescent="0.2">
      <c r="A100" s="44">
        <f t="shared" si="8"/>
        <v>44655</v>
      </c>
      <c r="B100" s="4">
        <f t="shared" si="9"/>
        <v>19</v>
      </c>
      <c r="C100" s="4">
        <f t="shared" si="5"/>
        <v>2022</v>
      </c>
      <c r="D100" s="4">
        <f t="shared" si="6"/>
        <v>4</v>
      </c>
      <c r="E100" s="45">
        <v>91</v>
      </c>
      <c r="F100" s="55">
        <v>456.31036893204305</v>
      </c>
      <c r="G100" s="55">
        <f>CMG!E93</f>
        <v>249.75026</v>
      </c>
      <c r="H100" s="20">
        <f t="shared" si="7"/>
        <v>113963.63328147367</v>
      </c>
    </row>
    <row r="101" spans="1:8" x14ac:dyDescent="0.2">
      <c r="A101" s="44">
        <f t="shared" si="8"/>
        <v>44655</v>
      </c>
      <c r="B101" s="4">
        <f t="shared" si="9"/>
        <v>20</v>
      </c>
      <c r="C101" s="4">
        <f t="shared" si="5"/>
        <v>2022</v>
      </c>
      <c r="D101" s="4">
        <f t="shared" si="6"/>
        <v>4</v>
      </c>
      <c r="E101" s="45">
        <v>92</v>
      </c>
      <c r="F101" s="55">
        <v>456.31036893204305</v>
      </c>
      <c r="G101" s="55">
        <f>CMG!E94</f>
        <v>126.28167000000001</v>
      </c>
      <c r="H101" s="20">
        <f t="shared" si="7"/>
        <v>57623.635427054513</v>
      </c>
    </row>
    <row r="102" spans="1:8" x14ac:dyDescent="0.2">
      <c r="A102" s="44">
        <f t="shared" si="8"/>
        <v>44655</v>
      </c>
      <c r="B102" s="4">
        <f t="shared" si="9"/>
        <v>21</v>
      </c>
      <c r="C102" s="4">
        <f t="shared" si="5"/>
        <v>2022</v>
      </c>
      <c r="D102" s="4">
        <f t="shared" si="6"/>
        <v>4</v>
      </c>
      <c r="E102" s="45">
        <v>93</v>
      </c>
      <c r="F102" s="55">
        <v>456.31036893204305</v>
      </c>
      <c r="G102" s="55">
        <f>CMG!E95</f>
        <v>126.28167000000001</v>
      </c>
      <c r="H102" s="20">
        <f t="shared" si="7"/>
        <v>57623.635427054513</v>
      </c>
    </row>
    <row r="103" spans="1:8" x14ac:dyDescent="0.2">
      <c r="A103" s="44">
        <f t="shared" si="8"/>
        <v>44655</v>
      </c>
      <c r="B103" s="4">
        <f t="shared" si="9"/>
        <v>22</v>
      </c>
      <c r="C103" s="4">
        <f t="shared" si="5"/>
        <v>2022</v>
      </c>
      <c r="D103" s="4">
        <f t="shared" si="6"/>
        <v>4</v>
      </c>
      <c r="E103" s="45">
        <v>94</v>
      </c>
      <c r="F103" s="55">
        <v>456.31036893204305</v>
      </c>
      <c r="G103" s="55">
        <f>CMG!E96</f>
        <v>126.28167000000001</v>
      </c>
      <c r="H103" s="20">
        <f t="shared" si="7"/>
        <v>57623.635427054513</v>
      </c>
    </row>
    <row r="104" spans="1:8" x14ac:dyDescent="0.2">
      <c r="A104" s="44">
        <f t="shared" si="8"/>
        <v>44655</v>
      </c>
      <c r="B104" s="4">
        <f t="shared" si="9"/>
        <v>23</v>
      </c>
      <c r="C104" s="4">
        <f t="shared" si="5"/>
        <v>2022</v>
      </c>
      <c r="D104" s="4">
        <f t="shared" si="6"/>
        <v>4</v>
      </c>
      <c r="E104" s="45">
        <v>95</v>
      </c>
      <c r="F104" s="55">
        <v>456.31036893204305</v>
      </c>
      <c r="G104" s="55">
        <f>CMG!E97</f>
        <v>126.28167000000001</v>
      </c>
      <c r="H104" s="20">
        <f t="shared" si="7"/>
        <v>57623.635427054513</v>
      </c>
    </row>
    <row r="105" spans="1:8" x14ac:dyDescent="0.2">
      <c r="A105" s="44">
        <f t="shared" si="8"/>
        <v>44655</v>
      </c>
      <c r="B105" s="4">
        <f t="shared" si="9"/>
        <v>24</v>
      </c>
      <c r="C105" s="4">
        <f t="shared" si="5"/>
        <v>2022</v>
      </c>
      <c r="D105" s="4">
        <f t="shared" si="6"/>
        <v>4</v>
      </c>
      <c r="E105" s="45">
        <v>96</v>
      </c>
      <c r="F105" s="55">
        <v>456.31036893204305</v>
      </c>
      <c r="G105" s="55">
        <f>CMG!E98</f>
        <v>158.72281000000001</v>
      </c>
      <c r="H105" s="20">
        <f t="shared" si="7"/>
        <v>72426.863989030579</v>
      </c>
    </row>
    <row r="106" spans="1:8" x14ac:dyDescent="0.2">
      <c r="A106" s="44">
        <f t="shared" si="8"/>
        <v>44656</v>
      </c>
      <c r="B106" s="4">
        <f t="shared" si="9"/>
        <v>1</v>
      </c>
      <c r="C106" s="4">
        <f t="shared" si="5"/>
        <v>2022</v>
      </c>
      <c r="D106" s="4">
        <f t="shared" si="6"/>
        <v>4</v>
      </c>
      <c r="E106" s="45">
        <v>97</v>
      </c>
      <c r="F106" s="55">
        <v>456.31036893204305</v>
      </c>
      <c r="G106" s="55">
        <f>CMG!E99</f>
        <v>256.03046000000001</v>
      </c>
      <c r="H106" s="20">
        <f t="shared" si="7"/>
        <v>116829.3536604407</v>
      </c>
    </row>
    <row r="107" spans="1:8" x14ac:dyDescent="0.2">
      <c r="A107" s="44">
        <f t="shared" si="8"/>
        <v>44656</v>
      </c>
      <c r="B107" s="4">
        <f t="shared" si="9"/>
        <v>2</v>
      </c>
      <c r="C107" s="4">
        <f t="shared" si="5"/>
        <v>2022</v>
      </c>
      <c r="D107" s="4">
        <f t="shared" si="6"/>
        <v>4</v>
      </c>
      <c r="E107" s="45">
        <v>98</v>
      </c>
      <c r="F107" s="55">
        <v>456.31036893204305</v>
      </c>
      <c r="G107" s="55">
        <f>CMG!E100</f>
        <v>162.95760000000001</v>
      </c>
      <c r="H107" s="20">
        <f t="shared" si="7"/>
        <v>74359.242576280303</v>
      </c>
    </row>
    <row r="108" spans="1:8" x14ac:dyDescent="0.2">
      <c r="A108" s="44">
        <f t="shared" si="8"/>
        <v>44656</v>
      </c>
      <c r="B108" s="4">
        <f t="shared" si="9"/>
        <v>3</v>
      </c>
      <c r="C108" s="4">
        <f t="shared" si="5"/>
        <v>2022</v>
      </c>
      <c r="D108" s="4">
        <f t="shared" si="6"/>
        <v>4</v>
      </c>
      <c r="E108" s="45">
        <v>99</v>
      </c>
      <c r="F108" s="55">
        <v>456.31036893204305</v>
      </c>
      <c r="G108" s="55">
        <f>CMG!E101</f>
        <v>85.443060000000003</v>
      </c>
      <c r="H108" s="20">
        <f t="shared" si="7"/>
        <v>38988.554231282695</v>
      </c>
    </row>
    <row r="109" spans="1:8" x14ac:dyDescent="0.2">
      <c r="A109" s="44">
        <f t="shared" si="8"/>
        <v>44656</v>
      </c>
      <c r="B109" s="4">
        <f t="shared" si="9"/>
        <v>4</v>
      </c>
      <c r="C109" s="4">
        <f t="shared" si="5"/>
        <v>2022</v>
      </c>
      <c r="D109" s="4">
        <f t="shared" si="6"/>
        <v>4</v>
      </c>
      <c r="E109" s="45">
        <v>100</v>
      </c>
      <c r="F109" s="55">
        <v>456.31036893204305</v>
      </c>
      <c r="G109" s="55">
        <f>CMG!E102</f>
        <v>79.763040000000004</v>
      </c>
      <c r="H109" s="20">
        <f t="shared" si="7"/>
        <v>36396.702209541312</v>
      </c>
    </row>
    <row r="110" spans="1:8" x14ac:dyDescent="0.2">
      <c r="A110" s="44">
        <f t="shared" si="8"/>
        <v>44656</v>
      </c>
      <c r="B110" s="4">
        <f t="shared" si="9"/>
        <v>5</v>
      </c>
      <c r="C110" s="4">
        <f t="shared" si="5"/>
        <v>2022</v>
      </c>
      <c r="D110" s="4">
        <f t="shared" si="6"/>
        <v>4</v>
      </c>
      <c r="E110" s="45">
        <v>101</v>
      </c>
      <c r="F110" s="55">
        <v>456.31036893204305</v>
      </c>
      <c r="G110" s="55">
        <f>CMG!E103</f>
        <v>79.700370000000007</v>
      </c>
      <c r="H110" s="20">
        <f t="shared" si="7"/>
        <v>36368.105238720338</v>
      </c>
    </row>
    <row r="111" spans="1:8" x14ac:dyDescent="0.2">
      <c r="A111" s="44">
        <f t="shared" si="8"/>
        <v>44656</v>
      </c>
      <c r="B111" s="4">
        <f t="shared" si="9"/>
        <v>6</v>
      </c>
      <c r="C111" s="4">
        <f t="shared" si="5"/>
        <v>2022</v>
      </c>
      <c r="D111" s="4">
        <f t="shared" si="6"/>
        <v>4</v>
      </c>
      <c r="E111" s="45">
        <v>102</v>
      </c>
      <c r="F111" s="55">
        <v>456.31036893204305</v>
      </c>
      <c r="G111" s="55">
        <f>CMG!E104</f>
        <v>78.807239999999993</v>
      </c>
      <c r="H111" s="20">
        <f t="shared" si="7"/>
        <v>35960.560758916057</v>
      </c>
    </row>
    <row r="112" spans="1:8" x14ac:dyDescent="0.2">
      <c r="A112" s="44">
        <f t="shared" si="8"/>
        <v>44656</v>
      </c>
      <c r="B112" s="4">
        <f t="shared" si="9"/>
        <v>7</v>
      </c>
      <c r="C112" s="4">
        <f t="shared" si="5"/>
        <v>2022</v>
      </c>
      <c r="D112" s="4">
        <f t="shared" si="6"/>
        <v>4</v>
      </c>
      <c r="E112" s="45">
        <v>103</v>
      </c>
      <c r="F112" s="55">
        <v>456.31036893204305</v>
      </c>
      <c r="G112" s="55">
        <f>CMG!E105</f>
        <v>85.50573</v>
      </c>
      <c r="H112" s="20">
        <f t="shared" si="7"/>
        <v>39017.151202103661</v>
      </c>
    </row>
    <row r="113" spans="1:8" x14ac:dyDescent="0.2">
      <c r="A113" s="44">
        <f t="shared" si="8"/>
        <v>44656</v>
      </c>
      <c r="B113" s="4">
        <f t="shared" si="9"/>
        <v>8</v>
      </c>
      <c r="C113" s="4">
        <f t="shared" si="5"/>
        <v>2022</v>
      </c>
      <c r="D113" s="4">
        <f t="shared" si="6"/>
        <v>4</v>
      </c>
      <c r="E113" s="45">
        <v>104</v>
      </c>
      <c r="F113" s="55">
        <v>456.31036893204305</v>
      </c>
      <c r="G113" s="55">
        <f>CMG!E106</f>
        <v>93.63794</v>
      </c>
      <c r="H113" s="20">
        <f t="shared" si="7"/>
        <v>42727.962947436514</v>
      </c>
    </row>
    <row r="114" spans="1:8" x14ac:dyDescent="0.2">
      <c r="A114" s="44">
        <f t="shared" si="8"/>
        <v>44656</v>
      </c>
      <c r="B114" s="4">
        <f t="shared" si="9"/>
        <v>9</v>
      </c>
      <c r="C114" s="4">
        <f t="shared" si="5"/>
        <v>2022</v>
      </c>
      <c r="D114" s="4">
        <f t="shared" si="6"/>
        <v>4</v>
      </c>
      <c r="E114" s="45">
        <v>105</v>
      </c>
      <c r="F114" s="55">
        <v>456.31036893204305</v>
      </c>
      <c r="G114" s="55">
        <f>CMG!E107</f>
        <v>216.07551000000001</v>
      </c>
      <c r="H114" s="20">
        <f t="shared" si="7"/>
        <v>98597.495685279355</v>
      </c>
    </row>
    <row r="115" spans="1:8" x14ac:dyDescent="0.2">
      <c r="A115" s="44">
        <f t="shared" si="8"/>
        <v>44656</v>
      </c>
      <c r="B115" s="4">
        <f t="shared" si="9"/>
        <v>10</v>
      </c>
      <c r="C115" s="4">
        <f t="shared" si="5"/>
        <v>2022</v>
      </c>
      <c r="D115" s="4">
        <f t="shared" si="6"/>
        <v>4</v>
      </c>
      <c r="E115" s="45">
        <v>106</v>
      </c>
      <c r="F115" s="55">
        <v>456.31036893204305</v>
      </c>
      <c r="G115" s="55">
        <f>CMG!E108</f>
        <v>260.63031000000001</v>
      </c>
      <c r="H115" s="20">
        <f t="shared" si="7"/>
        <v>118928.31291097275</v>
      </c>
    </row>
    <row r="116" spans="1:8" x14ac:dyDescent="0.2">
      <c r="A116" s="44">
        <f t="shared" si="8"/>
        <v>44656</v>
      </c>
      <c r="B116" s="4">
        <f t="shared" si="9"/>
        <v>11</v>
      </c>
      <c r="C116" s="4">
        <f t="shared" si="5"/>
        <v>2022</v>
      </c>
      <c r="D116" s="4">
        <f t="shared" si="6"/>
        <v>4</v>
      </c>
      <c r="E116" s="45">
        <v>107</v>
      </c>
      <c r="F116" s="55">
        <v>456.31036893204305</v>
      </c>
      <c r="G116" s="55">
        <f>CMG!E109</f>
        <v>260.63031000000001</v>
      </c>
      <c r="H116" s="20">
        <f t="shared" si="7"/>
        <v>118928.31291097275</v>
      </c>
    </row>
    <row r="117" spans="1:8" x14ac:dyDescent="0.2">
      <c r="A117" s="44">
        <f t="shared" si="8"/>
        <v>44656</v>
      </c>
      <c r="B117" s="4">
        <f t="shared" si="9"/>
        <v>12</v>
      </c>
      <c r="C117" s="4">
        <f t="shared" si="5"/>
        <v>2022</v>
      </c>
      <c r="D117" s="4">
        <f t="shared" si="6"/>
        <v>4</v>
      </c>
      <c r="E117" s="45">
        <v>108</v>
      </c>
      <c r="F117" s="55">
        <v>456.31036893204305</v>
      </c>
      <c r="G117" s="55">
        <f>CMG!E110</f>
        <v>260.63031000000001</v>
      </c>
      <c r="H117" s="20">
        <f t="shared" si="7"/>
        <v>118928.31291097275</v>
      </c>
    </row>
    <row r="118" spans="1:8" x14ac:dyDescent="0.2">
      <c r="A118" s="44">
        <f t="shared" si="8"/>
        <v>44656</v>
      </c>
      <c r="B118" s="4">
        <f t="shared" si="9"/>
        <v>13</v>
      </c>
      <c r="C118" s="4">
        <f t="shared" si="5"/>
        <v>2022</v>
      </c>
      <c r="D118" s="4">
        <f t="shared" si="6"/>
        <v>4</v>
      </c>
      <c r="E118" s="45">
        <v>109</v>
      </c>
      <c r="F118" s="55">
        <v>456.31036893204305</v>
      </c>
      <c r="G118" s="55">
        <f>CMG!E111</f>
        <v>260.63031000000001</v>
      </c>
      <c r="H118" s="20">
        <f t="shared" si="7"/>
        <v>118928.31291097275</v>
      </c>
    </row>
    <row r="119" spans="1:8" x14ac:dyDescent="0.2">
      <c r="A119" s="44">
        <f t="shared" si="8"/>
        <v>44656</v>
      </c>
      <c r="B119" s="4">
        <f t="shared" si="9"/>
        <v>14</v>
      </c>
      <c r="C119" s="4">
        <f t="shared" si="5"/>
        <v>2022</v>
      </c>
      <c r="D119" s="4">
        <f t="shared" si="6"/>
        <v>4</v>
      </c>
      <c r="E119" s="45">
        <v>110</v>
      </c>
      <c r="F119" s="55">
        <v>456.31036893204305</v>
      </c>
      <c r="G119" s="55">
        <f>CMG!E112</f>
        <v>260.63031000000001</v>
      </c>
      <c r="H119" s="20">
        <f t="shared" si="7"/>
        <v>118928.31291097275</v>
      </c>
    </row>
    <row r="120" spans="1:8" x14ac:dyDescent="0.2">
      <c r="A120" s="44">
        <f t="shared" si="8"/>
        <v>44656</v>
      </c>
      <c r="B120" s="4">
        <f t="shared" si="9"/>
        <v>15</v>
      </c>
      <c r="C120" s="4">
        <f t="shared" si="5"/>
        <v>2022</v>
      </c>
      <c r="D120" s="4">
        <f t="shared" si="6"/>
        <v>4</v>
      </c>
      <c r="E120" s="45">
        <v>111</v>
      </c>
      <c r="F120" s="55">
        <v>456.31036893204305</v>
      </c>
      <c r="G120" s="55">
        <f>CMG!E113</f>
        <v>260.63031000000001</v>
      </c>
      <c r="H120" s="20">
        <f t="shared" si="7"/>
        <v>118928.31291097275</v>
      </c>
    </row>
    <row r="121" spans="1:8" x14ac:dyDescent="0.2">
      <c r="A121" s="44">
        <f t="shared" si="8"/>
        <v>44656</v>
      </c>
      <c r="B121" s="4">
        <f t="shared" si="9"/>
        <v>16</v>
      </c>
      <c r="C121" s="4">
        <f t="shared" si="5"/>
        <v>2022</v>
      </c>
      <c r="D121" s="4">
        <f t="shared" si="6"/>
        <v>4</v>
      </c>
      <c r="E121" s="45">
        <v>112</v>
      </c>
      <c r="F121" s="55">
        <v>456.31036893204305</v>
      </c>
      <c r="G121" s="55">
        <f>CMG!E114</f>
        <v>260.63031000000001</v>
      </c>
      <c r="H121" s="20">
        <f t="shared" si="7"/>
        <v>118928.31291097275</v>
      </c>
    </row>
    <row r="122" spans="1:8" x14ac:dyDescent="0.2">
      <c r="A122" s="44">
        <f t="shared" si="8"/>
        <v>44656</v>
      </c>
      <c r="B122" s="4">
        <f t="shared" si="9"/>
        <v>17</v>
      </c>
      <c r="C122" s="4">
        <f t="shared" si="5"/>
        <v>2022</v>
      </c>
      <c r="D122" s="4">
        <f t="shared" si="6"/>
        <v>4</v>
      </c>
      <c r="E122" s="45">
        <v>113</v>
      </c>
      <c r="F122" s="55">
        <v>456.31036893204305</v>
      </c>
      <c r="G122" s="55">
        <f>CMG!E115</f>
        <v>260.63031000000001</v>
      </c>
      <c r="H122" s="20">
        <f t="shared" si="7"/>
        <v>118928.31291097275</v>
      </c>
    </row>
    <row r="123" spans="1:8" x14ac:dyDescent="0.2">
      <c r="A123" s="44">
        <f t="shared" si="8"/>
        <v>44656</v>
      </c>
      <c r="B123" s="4">
        <f t="shared" si="9"/>
        <v>18</v>
      </c>
      <c r="C123" s="4">
        <f t="shared" si="5"/>
        <v>2022</v>
      </c>
      <c r="D123" s="4">
        <f t="shared" si="6"/>
        <v>4</v>
      </c>
      <c r="E123" s="45">
        <v>114</v>
      </c>
      <c r="F123" s="55">
        <v>456.31036893204305</v>
      </c>
      <c r="G123" s="55">
        <f>CMG!E116</f>
        <v>221.42646999999999</v>
      </c>
      <c r="H123" s="20">
        <f t="shared" si="7"/>
        <v>101039.19421701996</v>
      </c>
    </row>
    <row r="124" spans="1:8" x14ac:dyDescent="0.2">
      <c r="A124" s="44">
        <f t="shared" si="8"/>
        <v>44656</v>
      </c>
      <c r="B124" s="4">
        <f t="shared" si="9"/>
        <v>19</v>
      </c>
      <c r="C124" s="4">
        <f t="shared" si="5"/>
        <v>2022</v>
      </c>
      <c r="D124" s="4">
        <f t="shared" si="6"/>
        <v>4</v>
      </c>
      <c r="E124" s="45">
        <v>115</v>
      </c>
      <c r="F124" s="55">
        <v>456.31036893204305</v>
      </c>
      <c r="G124" s="55">
        <f>CMG!E117</f>
        <v>79.692530000000005</v>
      </c>
      <c r="H124" s="20">
        <f t="shared" si="7"/>
        <v>36364.527765427913</v>
      </c>
    </row>
    <row r="125" spans="1:8" x14ac:dyDescent="0.2">
      <c r="A125" s="44">
        <f t="shared" si="8"/>
        <v>44656</v>
      </c>
      <c r="B125" s="4">
        <f t="shared" si="9"/>
        <v>20</v>
      </c>
      <c r="C125" s="4">
        <f t="shared" si="5"/>
        <v>2022</v>
      </c>
      <c r="D125" s="4">
        <f t="shared" si="6"/>
        <v>4</v>
      </c>
      <c r="E125" s="45">
        <v>116</v>
      </c>
      <c r="F125" s="55">
        <v>456.31036893204305</v>
      </c>
      <c r="G125" s="55">
        <f>CMG!E118</f>
        <v>80.154769999999999</v>
      </c>
      <c r="H125" s="20">
        <f t="shared" si="7"/>
        <v>36575.452670363054</v>
      </c>
    </row>
    <row r="126" spans="1:8" x14ac:dyDescent="0.2">
      <c r="A126" s="44">
        <f t="shared" si="8"/>
        <v>44656</v>
      </c>
      <c r="B126" s="4">
        <f t="shared" si="9"/>
        <v>21</v>
      </c>
      <c r="C126" s="4">
        <f t="shared" si="5"/>
        <v>2022</v>
      </c>
      <c r="D126" s="4">
        <f t="shared" si="6"/>
        <v>4</v>
      </c>
      <c r="E126" s="45">
        <v>117</v>
      </c>
      <c r="F126" s="55">
        <v>456.31036893204305</v>
      </c>
      <c r="G126" s="55">
        <f>CMG!E119</f>
        <v>80.154769999999999</v>
      </c>
      <c r="H126" s="20">
        <f t="shared" si="7"/>
        <v>36575.452670363054</v>
      </c>
    </row>
    <row r="127" spans="1:8" x14ac:dyDescent="0.2">
      <c r="A127" s="44">
        <f t="shared" si="8"/>
        <v>44656</v>
      </c>
      <c r="B127" s="4">
        <f t="shared" si="9"/>
        <v>22</v>
      </c>
      <c r="C127" s="4">
        <f t="shared" si="5"/>
        <v>2022</v>
      </c>
      <c r="D127" s="4">
        <f t="shared" si="6"/>
        <v>4</v>
      </c>
      <c r="E127" s="45">
        <v>118</v>
      </c>
      <c r="F127" s="55">
        <v>456.31036893204305</v>
      </c>
      <c r="G127" s="55">
        <f>CMG!E120</f>
        <v>80.154769999999999</v>
      </c>
      <c r="H127" s="20">
        <f t="shared" si="7"/>
        <v>36575.452670363054</v>
      </c>
    </row>
    <row r="128" spans="1:8" x14ac:dyDescent="0.2">
      <c r="A128" s="44">
        <f t="shared" si="8"/>
        <v>44656</v>
      </c>
      <c r="B128" s="4">
        <f t="shared" si="9"/>
        <v>23</v>
      </c>
      <c r="C128" s="4">
        <f t="shared" si="5"/>
        <v>2022</v>
      </c>
      <c r="D128" s="4">
        <f t="shared" si="6"/>
        <v>4</v>
      </c>
      <c r="E128" s="45">
        <v>119</v>
      </c>
      <c r="F128" s="55">
        <v>456.31036893204305</v>
      </c>
      <c r="G128" s="55">
        <f>CMG!E121</f>
        <v>80.154769999999999</v>
      </c>
      <c r="H128" s="20">
        <f t="shared" si="7"/>
        <v>36575.452670363054</v>
      </c>
    </row>
    <row r="129" spans="1:8" x14ac:dyDescent="0.2">
      <c r="A129" s="44">
        <f t="shared" si="8"/>
        <v>44656</v>
      </c>
      <c r="B129" s="4">
        <f t="shared" si="9"/>
        <v>24</v>
      </c>
      <c r="C129" s="4">
        <f t="shared" si="5"/>
        <v>2022</v>
      </c>
      <c r="D129" s="4">
        <f t="shared" si="6"/>
        <v>4</v>
      </c>
      <c r="E129" s="45">
        <v>120</v>
      </c>
      <c r="F129" s="55">
        <v>456.31036893204305</v>
      </c>
      <c r="G129" s="55">
        <f>CMG!E122</f>
        <v>80.154769999999999</v>
      </c>
      <c r="H129" s="20">
        <f t="shared" si="7"/>
        <v>36575.452670363054</v>
      </c>
    </row>
    <row r="130" spans="1:8" x14ac:dyDescent="0.2">
      <c r="A130" s="44">
        <f t="shared" si="8"/>
        <v>44657</v>
      </c>
      <c r="B130" s="4">
        <f t="shared" si="9"/>
        <v>1</v>
      </c>
      <c r="C130" s="4">
        <f t="shared" si="5"/>
        <v>2022</v>
      </c>
      <c r="D130" s="4">
        <f t="shared" si="6"/>
        <v>4</v>
      </c>
      <c r="E130" s="45">
        <v>121</v>
      </c>
      <c r="F130" s="55">
        <v>456.31036893204305</v>
      </c>
      <c r="G130" s="55">
        <f>CMG!E123</f>
        <v>80.154769999999999</v>
      </c>
      <c r="H130" s="20">
        <f t="shared" si="7"/>
        <v>36575.452670363054</v>
      </c>
    </row>
    <row r="131" spans="1:8" x14ac:dyDescent="0.2">
      <c r="A131" s="44">
        <f t="shared" si="8"/>
        <v>44657</v>
      </c>
      <c r="B131" s="4">
        <f t="shared" si="9"/>
        <v>2</v>
      </c>
      <c r="C131" s="4">
        <f t="shared" si="5"/>
        <v>2022</v>
      </c>
      <c r="D131" s="4">
        <f t="shared" si="6"/>
        <v>4</v>
      </c>
      <c r="E131" s="45">
        <v>122</v>
      </c>
      <c r="F131" s="55">
        <v>456.31036893204305</v>
      </c>
      <c r="G131" s="55">
        <f>CMG!E124</f>
        <v>78.603219999999993</v>
      </c>
      <c r="H131" s="20">
        <f t="shared" si="7"/>
        <v>35867.464317446538</v>
      </c>
    </row>
    <row r="132" spans="1:8" x14ac:dyDescent="0.2">
      <c r="A132" s="44">
        <f t="shared" si="8"/>
        <v>44657</v>
      </c>
      <c r="B132" s="4">
        <f t="shared" si="9"/>
        <v>3</v>
      </c>
      <c r="C132" s="4">
        <f t="shared" si="5"/>
        <v>2022</v>
      </c>
      <c r="D132" s="4">
        <f t="shared" si="6"/>
        <v>4</v>
      </c>
      <c r="E132" s="45">
        <v>123</v>
      </c>
      <c r="F132" s="55">
        <v>456.31036893204305</v>
      </c>
      <c r="G132" s="55">
        <f>CMG!E125</f>
        <v>78.603219999999993</v>
      </c>
      <c r="H132" s="20">
        <f t="shared" si="7"/>
        <v>35867.464317446538</v>
      </c>
    </row>
    <row r="133" spans="1:8" x14ac:dyDescent="0.2">
      <c r="A133" s="44">
        <f t="shared" si="8"/>
        <v>44657</v>
      </c>
      <c r="B133" s="4">
        <f t="shared" si="9"/>
        <v>4</v>
      </c>
      <c r="C133" s="4">
        <f t="shared" si="5"/>
        <v>2022</v>
      </c>
      <c r="D133" s="4">
        <f t="shared" si="6"/>
        <v>4</v>
      </c>
      <c r="E133" s="45">
        <v>124</v>
      </c>
      <c r="F133" s="55">
        <v>456.31036893204305</v>
      </c>
      <c r="G133" s="55">
        <f>CMG!E126</f>
        <v>78.603219999999993</v>
      </c>
      <c r="H133" s="20">
        <f t="shared" si="7"/>
        <v>35867.464317446538</v>
      </c>
    </row>
    <row r="134" spans="1:8" x14ac:dyDescent="0.2">
      <c r="A134" s="44">
        <f t="shared" si="8"/>
        <v>44657</v>
      </c>
      <c r="B134" s="4">
        <f t="shared" si="9"/>
        <v>5</v>
      </c>
      <c r="C134" s="4">
        <f t="shared" si="5"/>
        <v>2022</v>
      </c>
      <c r="D134" s="4">
        <f t="shared" si="6"/>
        <v>4</v>
      </c>
      <c r="E134" s="45">
        <v>125</v>
      </c>
      <c r="F134" s="55">
        <v>456.31036893204305</v>
      </c>
      <c r="G134" s="55">
        <f>CMG!E127</f>
        <v>78.603219999999993</v>
      </c>
      <c r="H134" s="20">
        <f t="shared" si="7"/>
        <v>35867.464317446538</v>
      </c>
    </row>
    <row r="135" spans="1:8" x14ac:dyDescent="0.2">
      <c r="A135" s="44">
        <f t="shared" si="8"/>
        <v>44657</v>
      </c>
      <c r="B135" s="4">
        <f t="shared" si="9"/>
        <v>6</v>
      </c>
      <c r="C135" s="4">
        <f t="shared" si="5"/>
        <v>2022</v>
      </c>
      <c r="D135" s="4">
        <f t="shared" si="6"/>
        <v>4</v>
      </c>
      <c r="E135" s="45">
        <v>126</v>
      </c>
      <c r="F135" s="55">
        <v>456.31036893204305</v>
      </c>
      <c r="G135" s="55">
        <f>CMG!E128</f>
        <v>78.603219999999993</v>
      </c>
      <c r="H135" s="20">
        <f t="shared" si="7"/>
        <v>35867.464317446538</v>
      </c>
    </row>
    <row r="136" spans="1:8" x14ac:dyDescent="0.2">
      <c r="A136" s="44">
        <f t="shared" si="8"/>
        <v>44657</v>
      </c>
      <c r="B136" s="4">
        <f t="shared" si="9"/>
        <v>7</v>
      </c>
      <c r="C136" s="4">
        <f t="shared" si="5"/>
        <v>2022</v>
      </c>
      <c r="D136" s="4">
        <f t="shared" si="6"/>
        <v>4</v>
      </c>
      <c r="E136" s="45">
        <v>127</v>
      </c>
      <c r="F136" s="55">
        <v>456.31036893204305</v>
      </c>
      <c r="G136" s="55">
        <f>CMG!E129</f>
        <v>78.603219999999993</v>
      </c>
      <c r="H136" s="20">
        <f t="shared" si="7"/>
        <v>35867.464317446538</v>
      </c>
    </row>
    <row r="137" spans="1:8" x14ac:dyDescent="0.2">
      <c r="A137" s="44">
        <f t="shared" si="8"/>
        <v>44657</v>
      </c>
      <c r="B137" s="4">
        <f t="shared" si="9"/>
        <v>8</v>
      </c>
      <c r="C137" s="4">
        <f t="shared" si="5"/>
        <v>2022</v>
      </c>
      <c r="D137" s="4">
        <f t="shared" si="6"/>
        <v>4</v>
      </c>
      <c r="E137" s="45">
        <v>128</v>
      </c>
      <c r="F137" s="55">
        <v>456.31036893204305</v>
      </c>
      <c r="G137" s="55">
        <f>CMG!E130</f>
        <v>213.87153000000001</v>
      </c>
      <c r="H137" s="20">
        <f t="shared" si="7"/>
        <v>97591.79675836052</v>
      </c>
    </row>
    <row r="138" spans="1:8" x14ac:dyDescent="0.2">
      <c r="A138" s="44">
        <f t="shared" si="8"/>
        <v>44657</v>
      </c>
      <c r="B138" s="4">
        <f t="shared" si="9"/>
        <v>9</v>
      </c>
      <c r="C138" s="4">
        <f t="shared" ref="C138:C201" si="10">YEAR(A138)</f>
        <v>2022</v>
      </c>
      <c r="D138" s="4">
        <f t="shared" ref="D138:D201" si="11">MONTH(A138)</f>
        <v>4</v>
      </c>
      <c r="E138" s="45">
        <v>129</v>
      </c>
      <c r="F138" s="55">
        <v>456.31036893204305</v>
      </c>
      <c r="G138" s="55">
        <f>CMG!E131</f>
        <v>258.96357</v>
      </c>
      <c r="H138" s="20">
        <f t="shared" si="7"/>
        <v>118167.76216665895</v>
      </c>
    </row>
    <row r="139" spans="1:8" x14ac:dyDescent="0.2">
      <c r="A139" s="44">
        <f t="shared" si="8"/>
        <v>44657</v>
      </c>
      <c r="B139" s="4">
        <f t="shared" si="9"/>
        <v>10</v>
      </c>
      <c r="C139" s="4">
        <f t="shared" si="10"/>
        <v>2022</v>
      </c>
      <c r="D139" s="4">
        <f t="shared" si="11"/>
        <v>4</v>
      </c>
      <c r="E139" s="45">
        <v>130</v>
      </c>
      <c r="F139" s="55">
        <v>456.31036893204305</v>
      </c>
      <c r="G139" s="55">
        <f>CMG!E132</f>
        <v>259.31425999999999</v>
      </c>
      <c r="H139" s="20">
        <f t="shared" ref="H139:H202" si="12">F139*G139</f>
        <v>118327.78564993973</v>
      </c>
    </row>
    <row r="140" spans="1:8" x14ac:dyDescent="0.2">
      <c r="A140" s="44">
        <f t="shared" ref="A140:A203" si="13">IF(B139=24,A139+1,A139)</f>
        <v>44657</v>
      </c>
      <c r="B140" s="4">
        <f t="shared" ref="B140:B203" si="14">IF(B139=24,1,B139+1)</f>
        <v>11</v>
      </c>
      <c r="C140" s="4">
        <f t="shared" si="10"/>
        <v>2022</v>
      </c>
      <c r="D140" s="4">
        <f t="shared" si="11"/>
        <v>4</v>
      </c>
      <c r="E140" s="45">
        <v>131</v>
      </c>
      <c r="F140" s="55">
        <v>456.31036893204305</v>
      </c>
      <c r="G140" s="55">
        <f>CMG!E133</f>
        <v>259.31425999999999</v>
      </c>
      <c r="H140" s="20">
        <f t="shared" si="12"/>
        <v>118327.78564993973</v>
      </c>
    </row>
    <row r="141" spans="1:8" x14ac:dyDescent="0.2">
      <c r="A141" s="44">
        <f t="shared" si="13"/>
        <v>44657</v>
      </c>
      <c r="B141" s="4">
        <f t="shared" si="14"/>
        <v>12</v>
      </c>
      <c r="C141" s="4">
        <f t="shared" si="10"/>
        <v>2022</v>
      </c>
      <c r="D141" s="4">
        <f t="shared" si="11"/>
        <v>4</v>
      </c>
      <c r="E141" s="45">
        <v>132</v>
      </c>
      <c r="F141" s="55">
        <v>456.31036893204305</v>
      </c>
      <c r="G141" s="55">
        <f>CMG!E134</f>
        <v>259.31425999999999</v>
      </c>
      <c r="H141" s="20">
        <f t="shared" si="12"/>
        <v>118327.78564993973</v>
      </c>
    </row>
    <row r="142" spans="1:8" x14ac:dyDescent="0.2">
      <c r="A142" s="44">
        <f t="shared" si="13"/>
        <v>44657</v>
      </c>
      <c r="B142" s="4">
        <f t="shared" si="14"/>
        <v>13</v>
      </c>
      <c r="C142" s="4">
        <f t="shared" si="10"/>
        <v>2022</v>
      </c>
      <c r="D142" s="4">
        <f t="shared" si="11"/>
        <v>4</v>
      </c>
      <c r="E142" s="45">
        <v>133</v>
      </c>
      <c r="F142" s="55">
        <v>456.31036893204305</v>
      </c>
      <c r="G142" s="55">
        <f>CMG!E135</f>
        <v>259.31425999999999</v>
      </c>
      <c r="H142" s="20">
        <f t="shared" si="12"/>
        <v>118327.78564993973</v>
      </c>
    </row>
    <row r="143" spans="1:8" x14ac:dyDescent="0.2">
      <c r="A143" s="44">
        <f t="shared" si="13"/>
        <v>44657</v>
      </c>
      <c r="B143" s="4">
        <f t="shared" si="14"/>
        <v>14</v>
      </c>
      <c r="C143" s="4">
        <f t="shared" si="10"/>
        <v>2022</v>
      </c>
      <c r="D143" s="4">
        <f t="shared" si="11"/>
        <v>4</v>
      </c>
      <c r="E143" s="45">
        <v>134</v>
      </c>
      <c r="F143" s="55">
        <v>456.31036893204305</v>
      </c>
      <c r="G143" s="55">
        <f>CMG!E136</f>
        <v>259.31425999999999</v>
      </c>
      <c r="H143" s="20">
        <f t="shared" si="12"/>
        <v>118327.78564993973</v>
      </c>
    </row>
    <row r="144" spans="1:8" x14ac:dyDescent="0.2">
      <c r="A144" s="44">
        <f t="shared" si="13"/>
        <v>44657</v>
      </c>
      <c r="B144" s="4">
        <f t="shared" si="14"/>
        <v>15</v>
      </c>
      <c r="C144" s="4">
        <f t="shared" si="10"/>
        <v>2022</v>
      </c>
      <c r="D144" s="4">
        <f t="shared" si="11"/>
        <v>4</v>
      </c>
      <c r="E144" s="45">
        <v>135</v>
      </c>
      <c r="F144" s="55">
        <v>456.31036893204305</v>
      </c>
      <c r="G144" s="55">
        <f>CMG!E137</f>
        <v>259.31425999999999</v>
      </c>
      <c r="H144" s="20">
        <f t="shared" si="12"/>
        <v>118327.78564993973</v>
      </c>
    </row>
    <row r="145" spans="1:8" x14ac:dyDescent="0.2">
      <c r="A145" s="44">
        <f t="shared" si="13"/>
        <v>44657</v>
      </c>
      <c r="B145" s="4">
        <f t="shared" si="14"/>
        <v>16</v>
      </c>
      <c r="C145" s="4">
        <f t="shared" si="10"/>
        <v>2022</v>
      </c>
      <c r="D145" s="4">
        <f t="shared" si="11"/>
        <v>4</v>
      </c>
      <c r="E145" s="45">
        <v>136</v>
      </c>
      <c r="F145" s="55">
        <v>456.31036893204305</v>
      </c>
      <c r="G145" s="55">
        <f>CMG!E138</f>
        <v>259.31425999999999</v>
      </c>
      <c r="H145" s="20">
        <f t="shared" si="12"/>
        <v>118327.78564993973</v>
      </c>
    </row>
    <row r="146" spans="1:8" x14ac:dyDescent="0.2">
      <c r="A146" s="44">
        <f t="shared" si="13"/>
        <v>44657</v>
      </c>
      <c r="B146" s="4">
        <f t="shared" si="14"/>
        <v>17</v>
      </c>
      <c r="C146" s="4">
        <f t="shared" si="10"/>
        <v>2022</v>
      </c>
      <c r="D146" s="4">
        <f t="shared" si="11"/>
        <v>4</v>
      </c>
      <c r="E146" s="45">
        <v>137</v>
      </c>
      <c r="F146" s="55">
        <v>456.31036893204305</v>
      </c>
      <c r="G146" s="55">
        <f>CMG!E139</f>
        <v>259.31425999999999</v>
      </c>
      <c r="H146" s="20">
        <f t="shared" si="12"/>
        <v>118327.78564993973</v>
      </c>
    </row>
    <row r="147" spans="1:8" x14ac:dyDescent="0.2">
      <c r="A147" s="44">
        <f t="shared" si="13"/>
        <v>44657</v>
      </c>
      <c r="B147" s="4">
        <f t="shared" si="14"/>
        <v>18</v>
      </c>
      <c r="C147" s="4">
        <f t="shared" si="10"/>
        <v>2022</v>
      </c>
      <c r="D147" s="4">
        <f t="shared" si="11"/>
        <v>4</v>
      </c>
      <c r="E147" s="45">
        <v>138</v>
      </c>
      <c r="F147" s="55">
        <v>456.31036893204305</v>
      </c>
      <c r="G147" s="55">
        <f>CMG!E140</f>
        <v>259.31425999999999</v>
      </c>
      <c r="H147" s="20">
        <f t="shared" si="12"/>
        <v>118327.78564993973</v>
      </c>
    </row>
    <row r="148" spans="1:8" x14ac:dyDescent="0.2">
      <c r="A148" s="44">
        <f t="shared" si="13"/>
        <v>44657</v>
      </c>
      <c r="B148" s="4">
        <f t="shared" si="14"/>
        <v>19</v>
      </c>
      <c r="C148" s="4">
        <f t="shared" si="10"/>
        <v>2022</v>
      </c>
      <c r="D148" s="4">
        <f t="shared" si="11"/>
        <v>4</v>
      </c>
      <c r="E148" s="45">
        <v>139</v>
      </c>
      <c r="F148" s="55">
        <v>456.31036893204305</v>
      </c>
      <c r="G148" s="55">
        <f>CMG!E141</f>
        <v>259.31425999999999</v>
      </c>
      <c r="H148" s="20">
        <f t="shared" si="12"/>
        <v>118327.78564993973</v>
      </c>
    </row>
    <row r="149" spans="1:8" x14ac:dyDescent="0.2">
      <c r="A149" s="44">
        <f t="shared" si="13"/>
        <v>44657</v>
      </c>
      <c r="B149" s="4">
        <f t="shared" si="14"/>
        <v>20</v>
      </c>
      <c r="C149" s="4">
        <f t="shared" si="10"/>
        <v>2022</v>
      </c>
      <c r="D149" s="4">
        <f t="shared" si="11"/>
        <v>4</v>
      </c>
      <c r="E149" s="45">
        <v>140</v>
      </c>
      <c r="F149" s="55">
        <v>456.31036893204305</v>
      </c>
      <c r="G149" s="55">
        <f>CMG!E142</f>
        <v>232.84822</v>
      </c>
      <c r="H149" s="20">
        <f t="shared" si="12"/>
        <v>106251.05717336953</v>
      </c>
    </row>
    <row r="150" spans="1:8" x14ac:dyDescent="0.2">
      <c r="A150" s="44">
        <f t="shared" si="13"/>
        <v>44657</v>
      </c>
      <c r="B150" s="4">
        <f t="shared" si="14"/>
        <v>21</v>
      </c>
      <c r="C150" s="4">
        <f t="shared" si="10"/>
        <v>2022</v>
      </c>
      <c r="D150" s="4">
        <f t="shared" si="11"/>
        <v>4</v>
      </c>
      <c r="E150" s="45">
        <v>141</v>
      </c>
      <c r="F150" s="55">
        <v>456.31036893204305</v>
      </c>
      <c r="G150" s="55">
        <f>CMG!E143</f>
        <v>112.87815999999999</v>
      </c>
      <c r="H150" s="20">
        <f t="shared" si="12"/>
        <v>51507.474833970184</v>
      </c>
    </row>
    <row r="151" spans="1:8" x14ac:dyDescent="0.2">
      <c r="A151" s="44">
        <f t="shared" si="13"/>
        <v>44657</v>
      </c>
      <c r="B151" s="4">
        <f t="shared" si="14"/>
        <v>22</v>
      </c>
      <c r="C151" s="4">
        <f t="shared" si="10"/>
        <v>2022</v>
      </c>
      <c r="D151" s="4">
        <f t="shared" si="11"/>
        <v>4</v>
      </c>
      <c r="E151" s="45">
        <v>142</v>
      </c>
      <c r="F151" s="55">
        <v>456.31036893204305</v>
      </c>
      <c r="G151" s="55">
        <f>CMG!E144</f>
        <v>79.156549999999996</v>
      </c>
      <c r="H151" s="20">
        <f t="shared" si="12"/>
        <v>36119.954533887707</v>
      </c>
    </row>
    <row r="152" spans="1:8" x14ac:dyDescent="0.2">
      <c r="A152" s="44">
        <f t="shared" si="13"/>
        <v>44657</v>
      </c>
      <c r="B152" s="4">
        <f t="shared" si="14"/>
        <v>23</v>
      </c>
      <c r="C152" s="4">
        <f t="shared" si="10"/>
        <v>2022</v>
      </c>
      <c r="D152" s="4">
        <f t="shared" si="11"/>
        <v>4</v>
      </c>
      <c r="E152" s="45">
        <v>143</v>
      </c>
      <c r="F152" s="55">
        <v>456.31036893204305</v>
      </c>
      <c r="G152" s="55">
        <f>CMG!E145</f>
        <v>79.156549999999996</v>
      </c>
      <c r="H152" s="20">
        <f t="shared" si="12"/>
        <v>36119.954533887707</v>
      </c>
    </row>
    <row r="153" spans="1:8" x14ac:dyDescent="0.2">
      <c r="A153" s="44">
        <f t="shared" si="13"/>
        <v>44657</v>
      </c>
      <c r="B153" s="4">
        <f t="shared" si="14"/>
        <v>24</v>
      </c>
      <c r="C153" s="4">
        <f t="shared" si="10"/>
        <v>2022</v>
      </c>
      <c r="D153" s="4">
        <f t="shared" si="11"/>
        <v>4</v>
      </c>
      <c r="E153" s="45">
        <v>144</v>
      </c>
      <c r="F153" s="55">
        <v>456.31036893204305</v>
      </c>
      <c r="G153" s="55">
        <f>CMG!E146</f>
        <v>139.17275000000001</v>
      </c>
      <c r="H153" s="20">
        <f t="shared" si="12"/>
        <v>63505.968897786996</v>
      </c>
    </row>
    <row r="154" spans="1:8" x14ac:dyDescent="0.2">
      <c r="A154" s="44">
        <f t="shared" si="13"/>
        <v>44658</v>
      </c>
      <c r="B154" s="4">
        <f t="shared" si="14"/>
        <v>1</v>
      </c>
      <c r="C154" s="4">
        <f t="shared" si="10"/>
        <v>2022</v>
      </c>
      <c r="D154" s="4">
        <f t="shared" si="11"/>
        <v>4</v>
      </c>
      <c r="E154" s="45">
        <v>145</v>
      </c>
      <c r="F154" s="55">
        <v>456.31036893204305</v>
      </c>
      <c r="G154" s="55">
        <f>CMG!E147</f>
        <v>253.18093999999999</v>
      </c>
      <c r="H154" s="20">
        <f t="shared" si="12"/>
        <v>115529.08813796146</v>
      </c>
    </row>
    <row r="155" spans="1:8" x14ac:dyDescent="0.2">
      <c r="A155" s="44">
        <f t="shared" si="13"/>
        <v>44658</v>
      </c>
      <c r="B155" s="4">
        <f t="shared" si="14"/>
        <v>2</v>
      </c>
      <c r="C155" s="4">
        <f t="shared" si="10"/>
        <v>2022</v>
      </c>
      <c r="D155" s="4">
        <f t="shared" si="11"/>
        <v>4</v>
      </c>
      <c r="E155" s="45">
        <v>146</v>
      </c>
      <c r="F155" s="55">
        <v>456.31036893204305</v>
      </c>
      <c r="G155" s="55">
        <f>CMG!E148</f>
        <v>248.50341</v>
      </c>
      <c r="H155" s="20">
        <f t="shared" si="12"/>
        <v>113394.68269797075</v>
      </c>
    </row>
    <row r="156" spans="1:8" x14ac:dyDescent="0.2">
      <c r="A156" s="44">
        <f t="shared" si="13"/>
        <v>44658</v>
      </c>
      <c r="B156" s="4">
        <f t="shared" si="14"/>
        <v>3</v>
      </c>
      <c r="C156" s="4">
        <f t="shared" si="10"/>
        <v>2022</v>
      </c>
      <c r="D156" s="4">
        <f t="shared" si="11"/>
        <v>4</v>
      </c>
      <c r="E156" s="45">
        <v>147</v>
      </c>
      <c r="F156" s="55">
        <v>456.31036893204305</v>
      </c>
      <c r="G156" s="55">
        <f>CMG!E149</f>
        <v>248.50341</v>
      </c>
      <c r="H156" s="20">
        <f t="shared" si="12"/>
        <v>113394.68269797075</v>
      </c>
    </row>
    <row r="157" spans="1:8" x14ac:dyDescent="0.2">
      <c r="A157" s="44">
        <f t="shared" si="13"/>
        <v>44658</v>
      </c>
      <c r="B157" s="4">
        <f t="shared" si="14"/>
        <v>4</v>
      </c>
      <c r="C157" s="4">
        <f t="shared" si="10"/>
        <v>2022</v>
      </c>
      <c r="D157" s="4">
        <f t="shared" si="11"/>
        <v>4</v>
      </c>
      <c r="E157" s="45">
        <v>148</v>
      </c>
      <c r="F157" s="55">
        <v>456.31036893204305</v>
      </c>
      <c r="G157" s="55">
        <f>CMG!E150</f>
        <v>248.50341</v>
      </c>
      <c r="H157" s="20">
        <f t="shared" si="12"/>
        <v>113394.68269797075</v>
      </c>
    </row>
    <row r="158" spans="1:8" x14ac:dyDescent="0.2">
      <c r="A158" s="44">
        <f t="shared" si="13"/>
        <v>44658</v>
      </c>
      <c r="B158" s="4">
        <f t="shared" si="14"/>
        <v>5</v>
      </c>
      <c r="C158" s="4">
        <f t="shared" si="10"/>
        <v>2022</v>
      </c>
      <c r="D158" s="4">
        <f t="shared" si="11"/>
        <v>4</v>
      </c>
      <c r="E158" s="45">
        <v>149</v>
      </c>
      <c r="F158" s="55">
        <v>456.31036893204305</v>
      </c>
      <c r="G158" s="55">
        <f>CMG!E151</f>
        <v>248.50341</v>
      </c>
      <c r="H158" s="20">
        <f t="shared" si="12"/>
        <v>113394.68269797075</v>
      </c>
    </row>
    <row r="159" spans="1:8" x14ac:dyDescent="0.2">
      <c r="A159" s="44">
        <f t="shared" si="13"/>
        <v>44658</v>
      </c>
      <c r="B159" s="4">
        <f t="shared" si="14"/>
        <v>6</v>
      </c>
      <c r="C159" s="4">
        <f t="shared" si="10"/>
        <v>2022</v>
      </c>
      <c r="D159" s="4">
        <f t="shared" si="11"/>
        <v>4</v>
      </c>
      <c r="E159" s="45">
        <v>150</v>
      </c>
      <c r="F159" s="55">
        <v>456.31036893204305</v>
      </c>
      <c r="G159" s="55">
        <f>CMG!E152</f>
        <v>248.50341</v>
      </c>
      <c r="H159" s="20">
        <f t="shared" si="12"/>
        <v>113394.68269797075</v>
      </c>
    </row>
    <row r="160" spans="1:8" x14ac:dyDescent="0.2">
      <c r="A160" s="44">
        <f t="shared" si="13"/>
        <v>44658</v>
      </c>
      <c r="B160" s="4">
        <f t="shared" si="14"/>
        <v>7</v>
      </c>
      <c r="C160" s="4">
        <f t="shared" si="10"/>
        <v>2022</v>
      </c>
      <c r="D160" s="4">
        <f t="shared" si="11"/>
        <v>4</v>
      </c>
      <c r="E160" s="45">
        <v>151</v>
      </c>
      <c r="F160" s="55">
        <v>456.31036893204305</v>
      </c>
      <c r="G160" s="55">
        <f>CMG!E153</f>
        <v>248.50341</v>
      </c>
      <c r="H160" s="20">
        <f t="shared" si="12"/>
        <v>113394.68269797075</v>
      </c>
    </row>
    <row r="161" spans="1:8" x14ac:dyDescent="0.2">
      <c r="A161" s="44">
        <f t="shared" si="13"/>
        <v>44658</v>
      </c>
      <c r="B161" s="4">
        <f t="shared" si="14"/>
        <v>8</v>
      </c>
      <c r="C161" s="4">
        <f t="shared" si="10"/>
        <v>2022</v>
      </c>
      <c r="D161" s="4">
        <f t="shared" si="11"/>
        <v>4</v>
      </c>
      <c r="E161" s="45">
        <v>152</v>
      </c>
      <c r="F161" s="55">
        <v>456.31036893204305</v>
      </c>
      <c r="G161" s="55">
        <f>CMG!E154</f>
        <v>258.22392000000002</v>
      </c>
      <c r="H161" s="20">
        <f t="shared" si="12"/>
        <v>117830.25220227838</v>
      </c>
    </row>
    <row r="162" spans="1:8" x14ac:dyDescent="0.2">
      <c r="A162" s="44">
        <f t="shared" si="13"/>
        <v>44658</v>
      </c>
      <c r="B162" s="4">
        <f t="shared" si="14"/>
        <v>9</v>
      </c>
      <c r="C162" s="4">
        <f t="shared" si="10"/>
        <v>2022</v>
      </c>
      <c r="D162" s="4">
        <f t="shared" si="11"/>
        <v>4</v>
      </c>
      <c r="E162" s="45">
        <v>153</v>
      </c>
      <c r="F162" s="55">
        <v>456.31036893204305</v>
      </c>
      <c r="G162" s="55">
        <f>CMG!E155</f>
        <v>262.39096999999998</v>
      </c>
      <c r="H162" s="20">
        <f t="shared" si="12"/>
        <v>119731.72032513663</v>
      </c>
    </row>
    <row r="163" spans="1:8" x14ac:dyDescent="0.2">
      <c r="A163" s="44">
        <f t="shared" si="13"/>
        <v>44658</v>
      </c>
      <c r="B163" s="4">
        <f t="shared" si="14"/>
        <v>10</v>
      </c>
      <c r="C163" s="4">
        <f t="shared" si="10"/>
        <v>2022</v>
      </c>
      <c r="D163" s="4">
        <f t="shared" si="11"/>
        <v>4</v>
      </c>
      <c r="E163" s="45">
        <v>154</v>
      </c>
      <c r="F163" s="55">
        <v>456.31036893204305</v>
      </c>
      <c r="G163" s="55">
        <f>CMG!E156</f>
        <v>267.63893999999999</v>
      </c>
      <c r="H163" s="20">
        <f t="shared" si="12"/>
        <v>122126.42345198093</v>
      </c>
    </row>
    <row r="164" spans="1:8" x14ac:dyDescent="0.2">
      <c r="A164" s="44">
        <f t="shared" si="13"/>
        <v>44658</v>
      </c>
      <c r="B164" s="4">
        <f t="shared" si="14"/>
        <v>11</v>
      </c>
      <c r="C164" s="4">
        <f t="shared" si="10"/>
        <v>2022</v>
      </c>
      <c r="D164" s="4">
        <f t="shared" si="11"/>
        <v>4</v>
      </c>
      <c r="E164" s="45">
        <v>155</v>
      </c>
      <c r="F164" s="55">
        <v>456.31036893204305</v>
      </c>
      <c r="G164" s="55">
        <f>CMG!E157</f>
        <v>267.63893999999999</v>
      </c>
      <c r="H164" s="20">
        <f t="shared" si="12"/>
        <v>122126.42345198093</v>
      </c>
    </row>
    <row r="165" spans="1:8" x14ac:dyDescent="0.2">
      <c r="A165" s="44">
        <f t="shared" si="13"/>
        <v>44658</v>
      </c>
      <c r="B165" s="4">
        <f t="shared" si="14"/>
        <v>12</v>
      </c>
      <c r="C165" s="4">
        <f t="shared" si="10"/>
        <v>2022</v>
      </c>
      <c r="D165" s="4">
        <f t="shared" si="11"/>
        <v>4</v>
      </c>
      <c r="E165" s="45">
        <v>156</v>
      </c>
      <c r="F165" s="55">
        <v>456.31036893204305</v>
      </c>
      <c r="G165" s="55">
        <f>CMG!E158</f>
        <v>267.63893999999999</v>
      </c>
      <c r="H165" s="20">
        <f t="shared" si="12"/>
        <v>122126.42345198093</v>
      </c>
    </row>
    <row r="166" spans="1:8" x14ac:dyDescent="0.2">
      <c r="A166" s="44">
        <f t="shared" si="13"/>
        <v>44658</v>
      </c>
      <c r="B166" s="4">
        <f t="shared" si="14"/>
        <v>13</v>
      </c>
      <c r="C166" s="4">
        <f t="shared" si="10"/>
        <v>2022</v>
      </c>
      <c r="D166" s="4">
        <f t="shared" si="11"/>
        <v>4</v>
      </c>
      <c r="E166" s="45">
        <v>157</v>
      </c>
      <c r="F166" s="55">
        <v>456.31036893204305</v>
      </c>
      <c r="G166" s="55">
        <f>CMG!E159</f>
        <v>267.63893999999999</v>
      </c>
      <c r="H166" s="20">
        <f t="shared" si="12"/>
        <v>122126.42345198093</v>
      </c>
    </row>
    <row r="167" spans="1:8" x14ac:dyDescent="0.2">
      <c r="A167" s="44">
        <f t="shared" si="13"/>
        <v>44658</v>
      </c>
      <c r="B167" s="4">
        <f t="shared" si="14"/>
        <v>14</v>
      </c>
      <c r="C167" s="4">
        <f t="shared" si="10"/>
        <v>2022</v>
      </c>
      <c r="D167" s="4">
        <f t="shared" si="11"/>
        <v>4</v>
      </c>
      <c r="E167" s="45">
        <v>158</v>
      </c>
      <c r="F167" s="55">
        <v>456.31036893204305</v>
      </c>
      <c r="G167" s="55">
        <f>CMG!E160</f>
        <v>267.63893999999999</v>
      </c>
      <c r="H167" s="20">
        <f t="shared" si="12"/>
        <v>122126.42345198093</v>
      </c>
    </row>
    <row r="168" spans="1:8" x14ac:dyDescent="0.2">
      <c r="A168" s="44">
        <f t="shared" si="13"/>
        <v>44658</v>
      </c>
      <c r="B168" s="4">
        <f t="shared" si="14"/>
        <v>15</v>
      </c>
      <c r="C168" s="4">
        <f t="shared" si="10"/>
        <v>2022</v>
      </c>
      <c r="D168" s="4">
        <f t="shared" si="11"/>
        <v>4</v>
      </c>
      <c r="E168" s="45">
        <v>159</v>
      </c>
      <c r="F168" s="55">
        <v>456.31036893204305</v>
      </c>
      <c r="G168" s="55">
        <f>CMG!E161</f>
        <v>267.63893999999999</v>
      </c>
      <c r="H168" s="20">
        <f t="shared" si="12"/>
        <v>122126.42345198093</v>
      </c>
    </row>
    <row r="169" spans="1:8" x14ac:dyDescent="0.2">
      <c r="A169" s="44">
        <f t="shared" si="13"/>
        <v>44658</v>
      </c>
      <c r="B169" s="4">
        <f t="shared" si="14"/>
        <v>16</v>
      </c>
      <c r="C169" s="4">
        <f t="shared" si="10"/>
        <v>2022</v>
      </c>
      <c r="D169" s="4">
        <f t="shared" si="11"/>
        <v>4</v>
      </c>
      <c r="E169" s="45">
        <v>160</v>
      </c>
      <c r="F169" s="55">
        <v>456.31036893204305</v>
      </c>
      <c r="G169" s="55">
        <f>CMG!E162</f>
        <v>267.63893999999999</v>
      </c>
      <c r="H169" s="20">
        <f t="shared" si="12"/>
        <v>122126.42345198093</v>
      </c>
    </row>
    <row r="170" spans="1:8" x14ac:dyDescent="0.2">
      <c r="A170" s="44">
        <f t="shared" si="13"/>
        <v>44658</v>
      </c>
      <c r="B170" s="4">
        <f t="shared" si="14"/>
        <v>17</v>
      </c>
      <c r="C170" s="4">
        <f t="shared" si="10"/>
        <v>2022</v>
      </c>
      <c r="D170" s="4">
        <f t="shared" si="11"/>
        <v>4</v>
      </c>
      <c r="E170" s="45">
        <v>161</v>
      </c>
      <c r="F170" s="55">
        <v>456.31036893204305</v>
      </c>
      <c r="G170" s="55">
        <f>CMG!E163</f>
        <v>267.63893999999999</v>
      </c>
      <c r="H170" s="20">
        <f t="shared" si="12"/>
        <v>122126.42345198093</v>
      </c>
    </row>
    <row r="171" spans="1:8" x14ac:dyDescent="0.2">
      <c r="A171" s="44">
        <f t="shared" si="13"/>
        <v>44658</v>
      </c>
      <c r="B171" s="4">
        <f t="shared" si="14"/>
        <v>18</v>
      </c>
      <c r="C171" s="4">
        <f t="shared" si="10"/>
        <v>2022</v>
      </c>
      <c r="D171" s="4">
        <f t="shared" si="11"/>
        <v>4</v>
      </c>
      <c r="E171" s="45">
        <v>162</v>
      </c>
      <c r="F171" s="55">
        <v>456.31036893204305</v>
      </c>
      <c r="G171" s="55">
        <f>CMG!E164</f>
        <v>267.63893999999999</v>
      </c>
      <c r="H171" s="20">
        <f t="shared" si="12"/>
        <v>122126.42345198093</v>
      </c>
    </row>
    <row r="172" spans="1:8" x14ac:dyDescent="0.2">
      <c r="A172" s="44">
        <f t="shared" si="13"/>
        <v>44658</v>
      </c>
      <c r="B172" s="4">
        <f t="shared" si="14"/>
        <v>19</v>
      </c>
      <c r="C172" s="4">
        <f t="shared" si="10"/>
        <v>2022</v>
      </c>
      <c r="D172" s="4">
        <f t="shared" si="11"/>
        <v>4</v>
      </c>
      <c r="E172" s="45">
        <v>163</v>
      </c>
      <c r="F172" s="55">
        <v>456.31036893204305</v>
      </c>
      <c r="G172" s="55">
        <f>CMG!E165</f>
        <v>267.63893999999999</v>
      </c>
      <c r="H172" s="20">
        <f t="shared" si="12"/>
        <v>122126.42345198093</v>
      </c>
    </row>
    <row r="173" spans="1:8" x14ac:dyDescent="0.2">
      <c r="A173" s="44">
        <f t="shared" si="13"/>
        <v>44658</v>
      </c>
      <c r="B173" s="4">
        <f t="shared" si="14"/>
        <v>20</v>
      </c>
      <c r="C173" s="4">
        <f t="shared" si="10"/>
        <v>2022</v>
      </c>
      <c r="D173" s="4">
        <f t="shared" si="11"/>
        <v>4</v>
      </c>
      <c r="E173" s="45">
        <v>164</v>
      </c>
      <c r="F173" s="55">
        <v>456.31036893204305</v>
      </c>
      <c r="G173" s="55">
        <f>CMG!E166</f>
        <v>262.03849000000002</v>
      </c>
      <c r="H173" s="20">
        <f t="shared" si="12"/>
        <v>119570.88004629548</v>
      </c>
    </row>
    <row r="174" spans="1:8" x14ac:dyDescent="0.2">
      <c r="A174" s="44">
        <f t="shared" si="13"/>
        <v>44658</v>
      </c>
      <c r="B174" s="4">
        <f t="shared" si="14"/>
        <v>21</v>
      </c>
      <c r="C174" s="4">
        <f t="shared" si="10"/>
        <v>2022</v>
      </c>
      <c r="D174" s="4">
        <f t="shared" si="11"/>
        <v>4</v>
      </c>
      <c r="E174" s="45">
        <v>165</v>
      </c>
      <c r="F174" s="55">
        <v>456.31036893204305</v>
      </c>
      <c r="G174" s="55">
        <f>CMG!E167</f>
        <v>262.03849000000002</v>
      </c>
      <c r="H174" s="20">
        <f t="shared" si="12"/>
        <v>119570.88004629548</v>
      </c>
    </row>
    <row r="175" spans="1:8" x14ac:dyDescent="0.2">
      <c r="A175" s="44">
        <f t="shared" si="13"/>
        <v>44658</v>
      </c>
      <c r="B175" s="4">
        <f t="shared" si="14"/>
        <v>22</v>
      </c>
      <c r="C175" s="4">
        <f t="shared" si="10"/>
        <v>2022</v>
      </c>
      <c r="D175" s="4">
        <f t="shared" si="11"/>
        <v>4</v>
      </c>
      <c r="E175" s="45">
        <v>166</v>
      </c>
      <c r="F175" s="55">
        <v>456.31036893204305</v>
      </c>
      <c r="G175" s="55">
        <f>CMG!E168</f>
        <v>262.03849000000002</v>
      </c>
      <c r="H175" s="20">
        <f t="shared" si="12"/>
        <v>119570.88004629548</v>
      </c>
    </row>
    <row r="176" spans="1:8" x14ac:dyDescent="0.2">
      <c r="A176" s="44">
        <f t="shared" si="13"/>
        <v>44658</v>
      </c>
      <c r="B176" s="4">
        <f t="shared" si="14"/>
        <v>23</v>
      </c>
      <c r="C176" s="4">
        <f t="shared" si="10"/>
        <v>2022</v>
      </c>
      <c r="D176" s="4">
        <f t="shared" si="11"/>
        <v>4</v>
      </c>
      <c r="E176" s="45">
        <v>167</v>
      </c>
      <c r="F176" s="55">
        <v>456.31036893204305</v>
      </c>
      <c r="G176" s="55">
        <f>CMG!E169</f>
        <v>262.03849000000002</v>
      </c>
      <c r="H176" s="20">
        <f t="shared" si="12"/>
        <v>119570.88004629548</v>
      </c>
    </row>
    <row r="177" spans="1:8" x14ac:dyDescent="0.2">
      <c r="A177" s="44">
        <f t="shared" si="13"/>
        <v>44658</v>
      </c>
      <c r="B177" s="4">
        <f t="shared" si="14"/>
        <v>24</v>
      </c>
      <c r="C177" s="4">
        <f t="shared" si="10"/>
        <v>2022</v>
      </c>
      <c r="D177" s="4">
        <f t="shared" si="11"/>
        <v>4</v>
      </c>
      <c r="E177" s="45">
        <v>168</v>
      </c>
      <c r="F177" s="55">
        <v>456.31036893204305</v>
      </c>
      <c r="G177" s="55">
        <f>CMG!E170</f>
        <v>262.03849000000002</v>
      </c>
      <c r="H177" s="20">
        <f t="shared" si="12"/>
        <v>119570.88004629548</v>
      </c>
    </row>
    <row r="178" spans="1:8" x14ac:dyDescent="0.2">
      <c r="A178" s="44">
        <f t="shared" si="13"/>
        <v>44659</v>
      </c>
      <c r="B178" s="4">
        <f t="shared" si="14"/>
        <v>1</v>
      </c>
      <c r="C178" s="4">
        <f t="shared" si="10"/>
        <v>2022</v>
      </c>
      <c r="D178" s="4">
        <f t="shared" si="11"/>
        <v>4</v>
      </c>
      <c r="E178" s="45">
        <v>169</v>
      </c>
      <c r="F178" s="55">
        <v>456.31036893204305</v>
      </c>
      <c r="G178" s="55">
        <f>CMG!E171</f>
        <v>262.03849000000002</v>
      </c>
      <c r="H178" s="20">
        <f t="shared" si="12"/>
        <v>119570.88004629548</v>
      </c>
    </row>
    <row r="179" spans="1:8" x14ac:dyDescent="0.2">
      <c r="A179" s="44">
        <f t="shared" si="13"/>
        <v>44659</v>
      </c>
      <c r="B179" s="4">
        <f t="shared" si="14"/>
        <v>2</v>
      </c>
      <c r="C179" s="4">
        <f t="shared" si="10"/>
        <v>2022</v>
      </c>
      <c r="D179" s="4">
        <f t="shared" si="11"/>
        <v>4</v>
      </c>
      <c r="E179" s="45">
        <v>170</v>
      </c>
      <c r="F179" s="55">
        <v>456.31036893204305</v>
      </c>
      <c r="G179" s="55">
        <f>CMG!E172</f>
        <v>106.71209</v>
      </c>
      <c r="H179" s="20">
        <f t="shared" si="12"/>
        <v>48693.833157409383</v>
      </c>
    </row>
    <row r="180" spans="1:8" x14ac:dyDescent="0.2">
      <c r="A180" s="44">
        <f t="shared" si="13"/>
        <v>44659</v>
      </c>
      <c r="B180" s="4">
        <f t="shared" si="14"/>
        <v>3</v>
      </c>
      <c r="C180" s="4">
        <f t="shared" si="10"/>
        <v>2022</v>
      </c>
      <c r="D180" s="4">
        <f t="shared" si="11"/>
        <v>4</v>
      </c>
      <c r="E180" s="45">
        <v>171</v>
      </c>
      <c r="F180" s="55">
        <v>456.31036893204305</v>
      </c>
      <c r="G180" s="55">
        <f>CMG!E173</f>
        <v>109.93809</v>
      </c>
      <c r="H180" s="20">
        <f t="shared" si="12"/>
        <v>50165.890407584156</v>
      </c>
    </row>
    <row r="181" spans="1:8" x14ac:dyDescent="0.2">
      <c r="A181" s="44">
        <f t="shared" si="13"/>
        <v>44659</v>
      </c>
      <c r="B181" s="4">
        <f t="shared" si="14"/>
        <v>4</v>
      </c>
      <c r="C181" s="4">
        <f t="shared" si="10"/>
        <v>2022</v>
      </c>
      <c r="D181" s="4">
        <f t="shared" si="11"/>
        <v>4</v>
      </c>
      <c r="E181" s="45">
        <v>172</v>
      </c>
      <c r="F181" s="55">
        <v>456.31036893204305</v>
      </c>
      <c r="G181" s="55">
        <f>CMG!E174</f>
        <v>88.540049999999994</v>
      </c>
      <c r="H181" s="20">
        <f t="shared" si="12"/>
        <v>40401.742880761536</v>
      </c>
    </row>
    <row r="182" spans="1:8" x14ac:dyDescent="0.2">
      <c r="A182" s="44">
        <f t="shared" si="13"/>
        <v>44659</v>
      </c>
      <c r="B182" s="4">
        <f t="shared" si="14"/>
        <v>5</v>
      </c>
      <c r="C182" s="4">
        <f t="shared" si="10"/>
        <v>2022</v>
      </c>
      <c r="D182" s="4">
        <f t="shared" si="11"/>
        <v>4</v>
      </c>
      <c r="E182" s="45">
        <v>173</v>
      </c>
      <c r="F182" s="55">
        <v>456.31036893204305</v>
      </c>
      <c r="G182" s="55">
        <f>CMG!E175</f>
        <v>81.555689999999998</v>
      </c>
      <c r="H182" s="20">
        <f t="shared" si="12"/>
        <v>37214.706992407337</v>
      </c>
    </row>
    <row r="183" spans="1:8" x14ac:dyDescent="0.2">
      <c r="A183" s="44">
        <f t="shared" si="13"/>
        <v>44659</v>
      </c>
      <c r="B183" s="4">
        <f t="shared" si="14"/>
        <v>6</v>
      </c>
      <c r="C183" s="4">
        <f t="shared" si="10"/>
        <v>2022</v>
      </c>
      <c r="D183" s="4">
        <f t="shared" si="11"/>
        <v>4</v>
      </c>
      <c r="E183" s="45">
        <v>174</v>
      </c>
      <c r="F183" s="55">
        <v>456.31036893204305</v>
      </c>
      <c r="G183" s="55">
        <f>CMG!E176</f>
        <v>83.399119999999996</v>
      </c>
      <c r="H183" s="20">
        <f t="shared" si="12"/>
        <v>38055.883215807728</v>
      </c>
    </row>
    <row r="184" spans="1:8" x14ac:dyDescent="0.2">
      <c r="A184" s="44">
        <f t="shared" si="13"/>
        <v>44659</v>
      </c>
      <c r="B184" s="4">
        <f t="shared" si="14"/>
        <v>7</v>
      </c>
      <c r="C184" s="4">
        <f t="shared" si="10"/>
        <v>2022</v>
      </c>
      <c r="D184" s="4">
        <f t="shared" si="11"/>
        <v>4</v>
      </c>
      <c r="E184" s="45">
        <v>175</v>
      </c>
      <c r="F184" s="55">
        <v>456.31036893204305</v>
      </c>
      <c r="G184" s="55">
        <f>CMG!E177</f>
        <v>96.024990000000003</v>
      </c>
      <c r="H184" s="20">
        <f t="shared" si="12"/>
        <v>43817.198613595749</v>
      </c>
    </row>
    <row r="185" spans="1:8" x14ac:dyDescent="0.2">
      <c r="A185" s="44">
        <f t="shared" si="13"/>
        <v>44659</v>
      </c>
      <c r="B185" s="4">
        <f t="shared" si="14"/>
        <v>8</v>
      </c>
      <c r="C185" s="4">
        <f t="shared" si="10"/>
        <v>2022</v>
      </c>
      <c r="D185" s="4">
        <f t="shared" si="11"/>
        <v>4</v>
      </c>
      <c r="E185" s="45">
        <v>176</v>
      </c>
      <c r="F185" s="55">
        <v>456.31036893204305</v>
      </c>
      <c r="G185" s="55">
        <f>CMG!E178</f>
        <v>109.93809</v>
      </c>
      <c r="H185" s="20">
        <f t="shared" si="12"/>
        <v>50165.890407584156</v>
      </c>
    </row>
    <row r="186" spans="1:8" x14ac:dyDescent="0.2">
      <c r="A186" s="44">
        <f t="shared" si="13"/>
        <v>44659</v>
      </c>
      <c r="B186" s="4">
        <f t="shared" si="14"/>
        <v>9</v>
      </c>
      <c r="C186" s="4">
        <f t="shared" si="10"/>
        <v>2022</v>
      </c>
      <c r="D186" s="4">
        <f t="shared" si="11"/>
        <v>4</v>
      </c>
      <c r="E186" s="45">
        <v>177</v>
      </c>
      <c r="F186" s="55">
        <v>456.31036893204305</v>
      </c>
      <c r="G186" s="55">
        <f>CMG!E179</f>
        <v>86.251660000000001</v>
      </c>
      <c r="H186" s="20">
        <f t="shared" si="12"/>
        <v>39357.526795601138</v>
      </c>
    </row>
    <row r="187" spans="1:8" x14ac:dyDescent="0.2">
      <c r="A187" s="44">
        <f t="shared" si="13"/>
        <v>44659</v>
      </c>
      <c r="B187" s="4">
        <f t="shared" si="14"/>
        <v>10</v>
      </c>
      <c r="C187" s="4">
        <f t="shared" si="10"/>
        <v>2022</v>
      </c>
      <c r="D187" s="4">
        <f t="shared" si="11"/>
        <v>4</v>
      </c>
      <c r="E187" s="45">
        <v>178</v>
      </c>
      <c r="F187" s="55">
        <v>456.31036893204305</v>
      </c>
      <c r="G187" s="55">
        <f>CMG!E180</f>
        <v>47.166269999999997</v>
      </c>
      <c r="H187" s="20">
        <f t="shared" si="12"/>
        <v>21522.458064848353</v>
      </c>
    </row>
    <row r="188" spans="1:8" x14ac:dyDescent="0.2">
      <c r="A188" s="44">
        <f t="shared" si="13"/>
        <v>44659</v>
      </c>
      <c r="B188" s="4">
        <f t="shared" si="14"/>
        <v>11</v>
      </c>
      <c r="C188" s="4">
        <f t="shared" si="10"/>
        <v>2022</v>
      </c>
      <c r="D188" s="4">
        <f t="shared" si="11"/>
        <v>4</v>
      </c>
      <c r="E188" s="45">
        <v>179</v>
      </c>
      <c r="F188" s="55">
        <v>456.31036893204305</v>
      </c>
      <c r="G188" s="55">
        <f>CMG!E181</f>
        <v>73.006010000000003</v>
      </c>
      <c r="H188" s="20">
        <f t="shared" si="12"/>
        <v>33313.399357356422</v>
      </c>
    </row>
    <row r="189" spans="1:8" x14ac:dyDescent="0.2">
      <c r="A189" s="44">
        <f t="shared" si="13"/>
        <v>44659</v>
      </c>
      <c r="B189" s="4">
        <f t="shared" si="14"/>
        <v>12</v>
      </c>
      <c r="C189" s="4">
        <f t="shared" si="10"/>
        <v>2022</v>
      </c>
      <c r="D189" s="4">
        <f t="shared" si="11"/>
        <v>4</v>
      </c>
      <c r="E189" s="45">
        <v>180</v>
      </c>
      <c r="F189" s="55">
        <v>456.31036893204305</v>
      </c>
      <c r="G189" s="55">
        <f>CMG!E182</f>
        <v>104.43165</v>
      </c>
      <c r="H189" s="20">
        <f t="shared" si="12"/>
        <v>47653.244739681999</v>
      </c>
    </row>
    <row r="190" spans="1:8" x14ac:dyDescent="0.2">
      <c r="A190" s="44">
        <f t="shared" si="13"/>
        <v>44659</v>
      </c>
      <c r="B190" s="4">
        <f t="shared" si="14"/>
        <v>13</v>
      </c>
      <c r="C190" s="4">
        <f t="shared" si="10"/>
        <v>2022</v>
      </c>
      <c r="D190" s="4">
        <f t="shared" si="11"/>
        <v>4</v>
      </c>
      <c r="E190" s="45">
        <v>181</v>
      </c>
      <c r="F190" s="55">
        <v>456.31036893204305</v>
      </c>
      <c r="G190" s="55">
        <f>CMG!E183</f>
        <v>117.92362</v>
      </c>
      <c r="H190" s="20">
        <f t="shared" si="12"/>
        <v>53809.770548002052</v>
      </c>
    </row>
    <row r="191" spans="1:8" x14ac:dyDescent="0.2">
      <c r="A191" s="44">
        <f t="shared" si="13"/>
        <v>44659</v>
      </c>
      <c r="B191" s="4">
        <f t="shared" si="14"/>
        <v>14</v>
      </c>
      <c r="C191" s="4">
        <f t="shared" si="10"/>
        <v>2022</v>
      </c>
      <c r="D191" s="4">
        <f t="shared" si="11"/>
        <v>4</v>
      </c>
      <c r="E191" s="45">
        <v>182</v>
      </c>
      <c r="F191" s="55">
        <v>456.31036893204305</v>
      </c>
      <c r="G191" s="55">
        <f>CMG!E184</f>
        <v>117.92362</v>
      </c>
      <c r="H191" s="20">
        <f t="shared" si="12"/>
        <v>53809.770548002052</v>
      </c>
    </row>
    <row r="192" spans="1:8" x14ac:dyDescent="0.2">
      <c r="A192" s="44">
        <f t="shared" si="13"/>
        <v>44659</v>
      </c>
      <c r="B192" s="4">
        <f t="shared" si="14"/>
        <v>15</v>
      </c>
      <c r="C192" s="4">
        <f t="shared" si="10"/>
        <v>2022</v>
      </c>
      <c r="D192" s="4">
        <f t="shared" si="11"/>
        <v>4</v>
      </c>
      <c r="E192" s="45">
        <v>183</v>
      </c>
      <c r="F192" s="55">
        <v>456.31036893204305</v>
      </c>
      <c r="G192" s="55">
        <f>CMG!E185</f>
        <v>117.92362</v>
      </c>
      <c r="H192" s="20">
        <f t="shared" si="12"/>
        <v>53809.770548002052</v>
      </c>
    </row>
    <row r="193" spans="1:8" x14ac:dyDescent="0.2">
      <c r="A193" s="44">
        <f t="shared" si="13"/>
        <v>44659</v>
      </c>
      <c r="B193" s="4">
        <f t="shared" si="14"/>
        <v>16</v>
      </c>
      <c r="C193" s="4">
        <f t="shared" si="10"/>
        <v>2022</v>
      </c>
      <c r="D193" s="4">
        <f t="shared" si="11"/>
        <v>4</v>
      </c>
      <c r="E193" s="45">
        <v>184</v>
      </c>
      <c r="F193" s="55">
        <v>456.31036893204305</v>
      </c>
      <c r="G193" s="55">
        <f>CMG!E186</f>
        <v>117.92362</v>
      </c>
      <c r="H193" s="20">
        <f t="shared" si="12"/>
        <v>53809.770548002052</v>
      </c>
    </row>
    <row r="194" spans="1:8" x14ac:dyDescent="0.2">
      <c r="A194" s="44">
        <f t="shared" si="13"/>
        <v>44659</v>
      </c>
      <c r="B194" s="4">
        <f t="shared" si="14"/>
        <v>17</v>
      </c>
      <c r="C194" s="4">
        <f t="shared" si="10"/>
        <v>2022</v>
      </c>
      <c r="D194" s="4">
        <f t="shared" si="11"/>
        <v>4</v>
      </c>
      <c r="E194" s="45">
        <v>185</v>
      </c>
      <c r="F194" s="55">
        <v>456.31036893204305</v>
      </c>
      <c r="G194" s="55">
        <f>CMG!E187</f>
        <v>117.92362</v>
      </c>
      <c r="H194" s="20">
        <f t="shared" si="12"/>
        <v>53809.770548002052</v>
      </c>
    </row>
    <row r="195" spans="1:8" x14ac:dyDescent="0.2">
      <c r="A195" s="44">
        <f t="shared" si="13"/>
        <v>44659</v>
      </c>
      <c r="B195" s="4">
        <f t="shared" si="14"/>
        <v>18</v>
      </c>
      <c r="C195" s="4">
        <f t="shared" si="10"/>
        <v>2022</v>
      </c>
      <c r="D195" s="4">
        <f t="shared" si="11"/>
        <v>4</v>
      </c>
      <c r="E195" s="45">
        <v>186</v>
      </c>
      <c r="F195" s="55">
        <v>456.31036893204305</v>
      </c>
      <c r="G195" s="55">
        <f>CMG!E188</f>
        <v>117.92362</v>
      </c>
      <c r="H195" s="20">
        <f t="shared" si="12"/>
        <v>53809.770548002052</v>
      </c>
    </row>
    <row r="196" spans="1:8" x14ac:dyDescent="0.2">
      <c r="A196" s="44">
        <f t="shared" si="13"/>
        <v>44659</v>
      </c>
      <c r="B196" s="4">
        <f t="shared" si="14"/>
        <v>19</v>
      </c>
      <c r="C196" s="4">
        <f t="shared" si="10"/>
        <v>2022</v>
      </c>
      <c r="D196" s="4">
        <f t="shared" si="11"/>
        <v>4</v>
      </c>
      <c r="E196" s="45">
        <v>187</v>
      </c>
      <c r="F196" s="55">
        <v>456.31036893204305</v>
      </c>
      <c r="G196" s="55">
        <f>CMG!E189</f>
        <v>117.92362</v>
      </c>
      <c r="H196" s="20">
        <f t="shared" si="12"/>
        <v>53809.770548002052</v>
      </c>
    </row>
    <row r="197" spans="1:8" x14ac:dyDescent="0.2">
      <c r="A197" s="44">
        <f t="shared" si="13"/>
        <v>44659</v>
      </c>
      <c r="B197" s="4">
        <f t="shared" si="14"/>
        <v>20</v>
      </c>
      <c r="C197" s="4">
        <f t="shared" si="10"/>
        <v>2022</v>
      </c>
      <c r="D197" s="4">
        <f t="shared" si="11"/>
        <v>4</v>
      </c>
      <c r="E197" s="45">
        <v>188</v>
      </c>
      <c r="F197" s="55">
        <v>456.31036893204305</v>
      </c>
      <c r="G197" s="55">
        <f>CMG!E190</f>
        <v>113.79179999999999</v>
      </c>
      <c r="H197" s="20">
        <f t="shared" si="12"/>
        <v>51924.378239441256</v>
      </c>
    </row>
    <row r="198" spans="1:8" x14ac:dyDescent="0.2">
      <c r="A198" s="44">
        <f t="shared" si="13"/>
        <v>44659</v>
      </c>
      <c r="B198" s="4">
        <f t="shared" si="14"/>
        <v>21</v>
      </c>
      <c r="C198" s="4">
        <f t="shared" si="10"/>
        <v>2022</v>
      </c>
      <c r="D198" s="4">
        <f t="shared" si="11"/>
        <v>4</v>
      </c>
      <c r="E198" s="45">
        <v>189</v>
      </c>
      <c r="F198" s="55">
        <v>456.31036893204305</v>
      </c>
      <c r="G198" s="55">
        <f>CMG!E191</f>
        <v>113.79179999999999</v>
      </c>
      <c r="H198" s="20">
        <f t="shared" si="12"/>
        <v>51924.378239441256</v>
      </c>
    </row>
    <row r="199" spans="1:8" x14ac:dyDescent="0.2">
      <c r="A199" s="44">
        <f t="shared" si="13"/>
        <v>44659</v>
      </c>
      <c r="B199" s="4">
        <f t="shared" si="14"/>
        <v>22</v>
      </c>
      <c r="C199" s="4">
        <f t="shared" si="10"/>
        <v>2022</v>
      </c>
      <c r="D199" s="4">
        <f t="shared" si="11"/>
        <v>4</v>
      </c>
      <c r="E199" s="45">
        <v>190</v>
      </c>
      <c r="F199" s="55">
        <v>456.31036893204305</v>
      </c>
      <c r="G199" s="55">
        <f>CMG!E192</f>
        <v>164.11255</v>
      </c>
      <c r="H199" s="20">
        <f t="shared" si="12"/>
        <v>74886.258236878362</v>
      </c>
    </row>
    <row r="200" spans="1:8" x14ac:dyDescent="0.2">
      <c r="A200" s="44">
        <f t="shared" si="13"/>
        <v>44659</v>
      </c>
      <c r="B200" s="4">
        <f t="shared" si="14"/>
        <v>23</v>
      </c>
      <c r="C200" s="4">
        <f t="shared" si="10"/>
        <v>2022</v>
      </c>
      <c r="D200" s="4">
        <f t="shared" si="11"/>
        <v>4</v>
      </c>
      <c r="E200" s="45">
        <v>191</v>
      </c>
      <c r="F200" s="55">
        <v>456.31036893204305</v>
      </c>
      <c r="G200" s="55">
        <f>CMG!E193</f>
        <v>164.11255</v>
      </c>
      <c r="H200" s="20">
        <f t="shared" si="12"/>
        <v>74886.258236878362</v>
      </c>
    </row>
    <row r="201" spans="1:8" x14ac:dyDescent="0.2">
      <c r="A201" s="44">
        <f t="shared" si="13"/>
        <v>44659</v>
      </c>
      <c r="B201" s="4">
        <f t="shared" si="14"/>
        <v>24</v>
      </c>
      <c r="C201" s="4">
        <f t="shared" si="10"/>
        <v>2022</v>
      </c>
      <c r="D201" s="4">
        <f t="shared" si="11"/>
        <v>4</v>
      </c>
      <c r="E201" s="45">
        <v>192</v>
      </c>
      <c r="F201" s="55">
        <v>456.31036893204305</v>
      </c>
      <c r="G201" s="55">
        <f>CMG!E194</f>
        <v>109.58847</v>
      </c>
      <c r="H201" s="20">
        <f t="shared" si="12"/>
        <v>50006.35517639813</v>
      </c>
    </row>
    <row r="202" spans="1:8" x14ac:dyDescent="0.2">
      <c r="A202" s="44">
        <f t="shared" si="13"/>
        <v>44660</v>
      </c>
      <c r="B202" s="4">
        <f t="shared" si="14"/>
        <v>1</v>
      </c>
      <c r="C202" s="4">
        <f t="shared" ref="C202:C265" si="15">YEAR(A202)</f>
        <v>2022</v>
      </c>
      <c r="D202" s="4">
        <f t="shared" ref="D202:D265" si="16">MONTH(A202)</f>
        <v>4</v>
      </c>
      <c r="E202" s="45">
        <v>193</v>
      </c>
      <c r="F202" s="55">
        <v>456.31036893204305</v>
      </c>
      <c r="G202" s="55">
        <f>CMG!E195</f>
        <v>109.58847</v>
      </c>
      <c r="H202" s="20">
        <f t="shared" si="12"/>
        <v>50006.35517639813</v>
      </c>
    </row>
    <row r="203" spans="1:8" x14ac:dyDescent="0.2">
      <c r="A203" s="44">
        <f t="shared" si="13"/>
        <v>44660</v>
      </c>
      <c r="B203" s="4">
        <f t="shared" si="14"/>
        <v>2</v>
      </c>
      <c r="C203" s="4">
        <f t="shared" si="15"/>
        <v>2022</v>
      </c>
      <c r="D203" s="4">
        <f t="shared" si="16"/>
        <v>4</v>
      </c>
      <c r="E203" s="45">
        <v>194</v>
      </c>
      <c r="F203" s="55">
        <v>456.31036893204305</v>
      </c>
      <c r="G203" s="55">
        <f>CMG!E196</f>
        <v>266.64078999999998</v>
      </c>
      <c r="H203" s="20">
        <f t="shared" ref="H203:H266" si="17">F203*G203</f>
        <v>121670.95725723141</v>
      </c>
    </row>
    <row r="204" spans="1:8" x14ac:dyDescent="0.2">
      <c r="A204" s="44">
        <f t="shared" ref="A204:A267" si="18">IF(B203=24,A203+1,A203)</f>
        <v>44660</v>
      </c>
      <c r="B204" s="4">
        <f t="shared" ref="B204:B267" si="19">IF(B203=24,1,B203+1)</f>
        <v>3</v>
      </c>
      <c r="C204" s="4">
        <f t="shared" si="15"/>
        <v>2022</v>
      </c>
      <c r="D204" s="4">
        <f t="shared" si="16"/>
        <v>4</v>
      </c>
      <c r="E204" s="45">
        <v>195</v>
      </c>
      <c r="F204" s="55">
        <v>456.31036893204305</v>
      </c>
      <c r="G204" s="55">
        <f>CMG!E197</f>
        <v>266.30148000000003</v>
      </c>
      <c r="H204" s="20">
        <f t="shared" si="17"/>
        <v>121516.1265859491</v>
      </c>
    </row>
    <row r="205" spans="1:8" x14ac:dyDescent="0.2">
      <c r="A205" s="44">
        <f t="shared" si="18"/>
        <v>44660</v>
      </c>
      <c r="B205" s="4">
        <f t="shared" si="19"/>
        <v>4</v>
      </c>
      <c r="C205" s="4">
        <f t="shared" si="15"/>
        <v>2022</v>
      </c>
      <c r="D205" s="4">
        <f t="shared" si="16"/>
        <v>4</v>
      </c>
      <c r="E205" s="45">
        <v>196</v>
      </c>
      <c r="F205" s="55">
        <v>456.31036893204305</v>
      </c>
      <c r="G205" s="55">
        <f>CMG!E198</f>
        <v>266.30148000000003</v>
      </c>
      <c r="H205" s="20">
        <f t="shared" si="17"/>
        <v>121516.1265859491</v>
      </c>
    </row>
    <row r="206" spans="1:8" x14ac:dyDescent="0.2">
      <c r="A206" s="44">
        <f t="shared" si="18"/>
        <v>44660</v>
      </c>
      <c r="B206" s="4">
        <f t="shared" si="19"/>
        <v>5</v>
      </c>
      <c r="C206" s="4">
        <f t="shared" si="15"/>
        <v>2022</v>
      </c>
      <c r="D206" s="4">
        <f t="shared" si="16"/>
        <v>4</v>
      </c>
      <c r="E206" s="45">
        <v>197</v>
      </c>
      <c r="F206" s="55">
        <v>456.31036893204305</v>
      </c>
      <c r="G206" s="55">
        <f>CMG!E199</f>
        <v>266.30148000000003</v>
      </c>
      <c r="H206" s="20">
        <f t="shared" si="17"/>
        <v>121516.1265859491</v>
      </c>
    </row>
    <row r="207" spans="1:8" x14ac:dyDescent="0.2">
      <c r="A207" s="44">
        <f t="shared" si="18"/>
        <v>44660</v>
      </c>
      <c r="B207" s="4">
        <f t="shared" si="19"/>
        <v>6</v>
      </c>
      <c r="C207" s="4">
        <f t="shared" si="15"/>
        <v>2022</v>
      </c>
      <c r="D207" s="4">
        <f t="shared" si="16"/>
        <v>4</v>
      </c>
      <c r="E207" s="45">
        <v>198</v>
      </c>
      <c r="F207" s="55">
        <v>456.31036893204305</v>
      </c>
      <c r="G207" s="55">
        <f>CMG!E200</f>
        <v>266.30148000000003</v>
      </c>
      <c r="H207" s="20">
        <f t="shared" si="17"/>
        <v>121516.1265859491</v>
      </c>
    </row>
    <row r="208" spans="1:8" x14ac:dyDescent="0.2">
      <c r="A208" s="44">
        <f t="shared" si="18"/>
        <v>44660</v>
      </c>
      <c r="B208" s="4">
        <f t="shared" si="19"/>
        <v>7</v>
      </c>
      <c r="C208" s="4">
        <f t="shared" si="15"/>
        <v>2022</v>
      </c>
      <c r="D208" s="4">
        <f t="shared" si="16"/>
        <v>4</v>
      </c>
      <c r="E208" s="45">
        <v>199</v>
      </c>
      <c r="F208" s="55">
        <v>456.31036893204305</v>
      </c>
      <c r="G208" s="55">
        <f>CMG!E201</f>
        <v>266.30148000000003</v>
      </c>
      <c r="H208" s="20">
        <f t="shared" si="17"/>
        <v>121516.1265859491</v>
      </c>
    </row>
    <row r="209" spans="1:8" x14ac:dyDescent="0.2">
      <c r="A209" s="44">
        <f t="shared" si="18"/>
        <v>44660</v>
      </c>
      <c r="B209" s="4">
        <f t="shared" si="19"/>
        <v>8</v>
      </c>
      <c r="C209" s="4">
        <f t="shared" si="15"/>
        <v>2022</v>
      </c>
      <c r="D209" s="4">
        <f t="shared" si="16"/>
        <v>4</v>
      </c>
      <c r="E209" s="45">
        <v>200</v>
      </c>
      <c r="F209" s="55">
        <v>456.31036893204305</v>
      </c>
      <c r="G209" s="55">
        <f>CMG!E202</f>
        <v>266.30148000000003</v>
      </c>
      <c r="H209" s="20">
        <f t="shared" si="17"/>
        <v>121516.1265859491</v>
      </c>
    </row>
    <row r="210" spans="1:8" x14ac:dyDescent="0.2">
      <c r="A210" s="44">
        <f t="shared" si="18"/>
        <v>44660</v>
      </c>
      <c r="B210" s="4">
        <f t="shared" si="19"/>
        <v>9</v>
      </c>
      <c r="C210" s="4">
        <f t="shared" si="15"/>
        <v>2022</v>
      </c>
      <c r="D210" s="4">
        <f t="shared" si="16"/>
        <v>4</v>
      </c>
      <c r="E210" s="45">
        <v>201</v>
      </c>
      <c r="F210" s="55">
        <v>456.31036893204305</v>
      </c>
      <c r="G210" s="55">
        <f>CMG!E203</f>
        <v>266.30148000000003</v>
      </c>
      <c r="H210" s="20">
        <f t="shared" si="17"/>
        <v>121516.1265859491</v>
      </c>
    </row>
    <row r="211" spans="1:8" x14ac:dyDescent="0.2">
      <c r="A211" s="44">
        <f t="shared" si="18"/>
        <v>44660</v>
      </c>
      <c r="B211" s="4">
        <f t="shared" si="19"/>
        <v>10</v>
      </c>
      <c r="C211" s="4">
        <f t="shared" si="15"/>
        <v>2022</v>
      </c>
      <c r="D211" s="4">
        <f t="shared" si="16"/>
        <v>4</v>
      </c>
      <c r="E211" s="45">
        <v>202</v>
      </c>
      <c r="F211" s="55">
        <v>456.31036893204305</v>
      </c>
      <c r="G211" s="55">
        <f>CMG!E204</f>
        <v>267.65872000000002</v>
      </c>
      <c r="H211" s="20">
        <f t="shared" si="17"/>
        <v>122135.44927107841</v>
      </c>
    </row>
    <row r="212" spans="1:8" x14ac:dyDescent="0.2">
      <c r="A212" s="44">
        <f t="shared" si="18"/>
        <v>44660</v>
      </c>
      <c r="B212" s="4">
        <f t="shared" si="19"/>
        <v>11</v>
      </c>
      <c r="C212" s="4">
        <f t="shared" si="15"/>
        <v>2022</v>
      </c>
      <c r="D212" s="4">
        <f t="shared" si="16"/>
        <v>4</v>
      </c>
      <c r="E212" s="45">
        <v>203</v>
      </c>
      <c r="F212" s="55">
        <v>456.31036893204305</v>
      </c>
      <c r="G212" s="55">
        <f>CMG!E205</f>
        <v>273.32195999999999</v>
      </c>
      <c r="H212" s="20">
        <f t="shared" si="17"/>
        <v>124719.6444048291</v>
      </c>
    </row>
    <row r="213" spans="1:8" x14ac:dyDescent="0.2">
      <c r="A213" s="44">
        <f t="shared" si="18"/>
        <v>44660</v>
      </c>
      <c r="B213" s="4">
        <f t="shared" si="19"/>
        <v>12</v>
      </c>
      <c r="C213" s="4">
        <f t="shared" si="15"/>
        <v>2022</v>
      </c>
      <c r="D213" s="4">
        <f t="shared" si="16"/>
        <v>4</v>
      </c>
      <c r="E213" s="45">
        <v>204</v>
      </c>
      <c r="F213" s="55">
        <v>456.31036893204305</v>
      </c>
      <c r="G213" s="55">
        <f>CMG!E206</f>
        <v>273.32195999999999</v>
      </c>
      <c r="H213" s="20">
        <f t="shared" si="17"/>
        <v>124719.6444048291</v>
      </c>
    </row>
    <row r="214" spans="1:8" x14ac:dyDescent="0.2">
      <c r="A214" s="44">
        <f t="shared" si="18"/>
        <v>44660</v>
      </c>
      <c r="B214" s="4">
        <f t="shared" si="19"/>
        <v>13</v>
      </c>
      <c r="C214" s="4">
        <f t="shared" si="15"/>
        <v>2022</v>
      </c>
      <c r="D214" s="4">
        <f t="shared" si="16"/>
        <v>4</v>
      </c>
      <c r="E214" s="45">
        <v>205</v>
      </c>
      <c r="F214" s="55">
        <v>456.31036893204305</v>
      </c>
      <c r="G214" s="55">
        <f>CMG!E207</f>
        <v>273.32195999999999</v>
      </c>
      <c r="H214" s="20">
        <f t="shared" si="17"/>
        <v>124719.6444048291</v>
      </c>
    </row>
    <row r="215" spans="1:8" x14ac:dyDescent="0.2">
      <c r="A215" s="44">
        <f t="shared" si="18"/>
        <v>44660</v>
      </c>
      <c r="B215" s="4">
        <f t="shared" si="19"/>
        <v>14</v>
      </c>
      <c r="C215" s="4">
        <f t="shared" si="15"/>
        <v>2022</v>
      </c>
      <c r="D215" s="4">
        <f t="shared" si="16"/>
        <v>4</v>
      </c>
      <c r="E215" s="45">
        <v>206</v>
      </c>
      <c r="F215" s="55">
        <v>456.31036893204305</v>
      </c>
      <c r="G215" s="55">
        <f>CMG!E208</f>
        <v>273.32195999999999</v>
      </c>
      <c r="H215" s="20">
        <f t="shared" si="17"/>
        <v>124719.6444048291</v>
      </c>
    </row>
    <row r="216" spans="1:8" x14ac:dyDescent="0.2">
      <c r="A216" s="44">
        <f t="shared" si="18"/>
        <v>44660</v>
      </c>
      <c r="B216" s="4">
        <f t="shared" si="19"/>
        <v>15</v>
      </c>
      <c r="C216" s="4">
        <f t="shared" si="15"/>
        <v>2022</v>
      </c>
      <c r="D216" s="4">
        <f t="shared" si="16"/>
        <v>4</v>
      </c>
      <c r="E216" s="45">
        <v>207</v>
      </c>
      <c r="F216" s="55">
        <v>456.31036893204305</v>
      </c>
      <c r="G216" s="55">
        <f>CMG!E209</f>
        <v>273.32195999999999</v>
      </c>
      <c r="H216" s="20">
        <f t="shared" si="17"/>
        <v>124719.6444048291</v>
      </c>
    </row>
    <row r="217" spans="1:8" x14ac:dyDescent="0.2">
      <c r="A217" s="44">
        <f t="shared" si="18"/>
        <v>44660</v>
      </c>
      <c r="B217" s="4">
        <f t="shared" si="19"/>
        <v>16</v>
      </c>
      <c r="C217" s="4">
        <f t="shared" si="15"/>
        <v>2022</v>
      </c>
      <c r="D217" s="4">
        <f t="shared" si="16"/>
        <v>4</v>
      </c>
      <c r="E217" s="45">
        <v>208</v>
      </c>
      <c r="F217" s="55">
        <v>456.31036893204305</v>
      </c>
      <c r="G217" s="55">
        <f>CMG!E210</f>
        <v>273.32195999999999</v>
      </c>
      <c r="H217" s="20">
        <f t="shared" si="17"/>
        <v>124719.6444048291</v>
      </c>
    </row>
    <row r="218" spans="1:8" x14ac:dyDescent="0.2">
      <c r="A218" s="44">
        <f t="shared" si="18"/>
        <v>44660</v>
      </c>
      <c r="B218" s="4">
        <f t="shared" si="19"/>
        <v>17</v>
      </c>
      <c r="C218" s="4">
        <f t="shared" si="15"/>
        <v>2022</v>
      </c>
      <c r="D218" s="4">
        <f t="shared" si="16"/>
        <v>4</v>
      </c>
      <c r="E218" s="45">
        <v>209</v>
      </c>
      <c r="F218" s="55">
        <v>456.31036893204305</v>
      </c>
      <c r="G218" s="55">
        <f>CMG!E211</f>
        <v>273.32195999999999</v>
      </c>
      <c r="H218" s="20">
        <f t="shared" si="17"/>
        <v>124719.6444048291</v>
      </c>
    </row>
    <row r="219" spans="1:8" x14ac:dyDescent="0.2">
      <c r="A219" s="44">
        <f t="shared" si="18"/>
        <v>44660</v>
      </c>
      <c r="B219" s="4">
        <f t="shared" si="19"/>
        <v>18</v>
      </c>
      <c r="C219" s="4">
        <f t="shared" si="15"/>
        <v>2022</v>
      </c>
      <c r="D219" s="4">
        <f t="shared" si="16"/>
        <v>4</v>
      </c>
      <c r="E219" s="45">
        <v>210</v>
      </c>
      <c r="F219" s="55">
        <v>456.31036893204305</v>
      </c>
      <c r="G219" s="55">
        <f>CMG!E212</f>
        <v>273.32195999999999</v>
      </c>
      <c r="H219" s="20">
        <f t="shared" si="17"/>
        <v>124719.6444048291</v>
      </c>
    </row>
    <row r="220" spans="1:8" x14ac:dyDescent="0.2">
      <c r="A220" s="44">
        <f t="shared" si="18"/>
        <v>44660</v>
      </c>
      <c r="B220" s="4">
        <f t="shared" si="19"/>
        <v>19</v>
      </c>
      <c r="C220" s="4">
        <f t="shared" si="15"/>
        <v>2022</v>
      </c>
      <c r="D220" s="4">
        <f t="shared" si="16"/>
        <v>4</v>
      </c>
      <c r="E220" s="45">
        <v>211</v>
      </c>
      <c r="F220" s="55">
        <v>456.31036893204305</v>
      </c>
      <c r="G220" s="55">
        <f>CMG!E213</f>
        <v>273.32195999999999</v>
      </c>
      <c r="H220" s="20">
        <f t="shared" si="17"/>
        <v>124719.6444048291</v>
      </c>
    </row>
    <row r="221" spans="1:8" x14ac:dyDescent="0.2">
      <c r="A221" s="44">
        <f t="shared" si="18"/>
        <v>44660</v>
      </c>
      <c r="B221" s="4">
        <f t="shared" si="19"/>
        <v>20</v>
      </c>
      <c r="C221" s="4">
        <f t="shared" si="15"/>
        <v>2022</v>
      </c>
      <c r="D221" s="4">
        <f t="shared" si="16"/>
        <v>4</v>
      </c>
      <c r="E221" s="45">
        <v>212</v>
      </c>
      <c r="F221" s="55">
        <v>456.31036893204305</v>
      </c>
      <c r="G221" s="55">
        <f>CMG!E214</f>
        <v>272.54640000000001</v>
      </c>
      <c r="H221" s="20">
        <f t="shared" si="17"/>
        <v>124365.74833510019</v>
      </c>
    </row>
    <row r="222" spans="1:8" x14ac:dyDescent="0.2">
      <c r="A222" s="44">
        <f t="shared" si="18"/>
        <v>44660</v>
      </c>
      <c r="B222" s="4">
        <f t="shared" si="19"/>
        <v>21</v>
      </c>
      <c r="C222" s="4">
        <f t="shared" si="15"/>
        <v>2022</v>
      </c>
      <c r="D222" s="4">
        <f t="shared" si="16"/>
        <v>4</v>
      </c>
      <c r="E222" s="45">
        <v>213</v>
      </c>
      <c r="F222" s="55">
        <v>456.31036893204305</v>
      </c>
      <c r="G222" s="55">
        <f>CMG!E215</f>
        <v>272.54640000000001</v>
      </c>
      <c r="H222" s="20">
        <f t="shared" si="17"/>
        <v>124365.74833510019</v>
      </c>
    </row>
    <row r="223" spans="1:8" x14ac:dyDescent="0.2">
      <c r="A223" s="44">
        <f t="shared" si="18"/>
        <v>44660</v>
      </c>
      <c r="B223" s="4">
        <f t="shared" si="19"/>
        <v>22</v>
      </c>
      <c r="C223" s="4">
        <f t="shared" si="15"/>
        <v>2022</v>
      </c>
      <c r="D223" s="4">
        <f t="shared" si="16"/>
        <v>4</v>
      </c>
      <c r="E223" s="45">
        <v>214</v>
      </c>
      <c r="F223" s="55">
        <v>456.31036893204305</v>
      </c>
      <c r="G223" s="55">
        <f>CMG!E216</f>
        <v>272.54640000000001</v>
      </c>
      <c r="H223" s="20">
        <f t="shared" si="17"/>
        <v>124365.74833510019</v>
      </c>
    </row>
    <row r="224" spans="1:8" x14ac:dyDescent="0.2">
      <c r="A224" s="44">
        <f t="shared" si="18"/>
        <v>44660</v>
      </c>
      <c r="B224" s="4">
        <f t="shared" si="19"/>
        <v>23</v>
      </c>
      <c r="C224" s="4">
        <f t="shared" si="15"/>
        <v>2022</v>
      </c>
      <c r="D224" s="4">
        <f t="shared" si="16"/>
        <v>4</v>
      </c>
      <c r="E224" s="45">
        <v>215</v>
      </c>
      <c r="F224" s="55">
        <v>456.31036893204305</v>
      </c>
      <c r="G224" s="55">
        <f>CMG!E217</f>
        <v>272.54640000000001</v>
      </c>
      <c r="H224" s="20">
        <f t="shared" si="17"/>
        <v>124365.74833510019</v>
      </c>
    </row>
    <row r="225" spans="1:8" x14ac:dyDescent="0.2">
      <c r="A225" s="44">
        <f t="shared" si="18"/>
        <v>44660</v>
      </c>
      <c r="B225" s="4">
        <f t="shared" si="19"/>
        <v>24</v>
      </c>
      <c r="C225" s="4">
        <f t="shared" si="15"/>
        <v>2022</v>
      </c>
      <c r="D225" s="4">
        <f t="shared" si="16"/>
        <v>4</v>
      </c>
      <c r="E225" s="45">
        <v>216</v>
      </c>
      <c r="F225" s="55">
        <v>456.31036893204305</v>
      </c>
      <c r="G225" s="55">
        <f>CMG!E218</f>
        <v>272.54640000000001</v>
      </c>
      <c r="H225" s="20">
        <f t="shared" si="17"/>
        <v>124365.74833510019</v>
      </c>
    </row>
    <row r="226" spans="1:8" x14ac:dyDescent="0.2">
      <c r="A226" s="44">
        <f t="shared" si="18"/>
        <v>44661</v>
      </c>
      <c r="B226" s="4">
        <f t="shared" si="19"/>
        <v>1</v>
      </c>
      <c r="C226" s="4">
        <f t="shared" si="15"/>
        <v>2022</v>
      </c>
      <c r="D226" s="4">
        <f t="shared" si="16"/>
        <v>4</v>
      </c>
      <c r="E226" s="45">
        <v>217</v>
      </c>
      <c r="F226" s="55">
        <v>456.31036893204305</v>
      </c>
      <c r="G226" s="55">
        <f>CMG!E219</f>
        <v>269.50877000000003</v>
      </c>
      <c r="H226" s="20">
        <f t="shared" si="17"/>
        <v>122979.64626912115</v>
      </c>
    </row>
    <row r="227" spans="1:8" x14ac:dyDescent="0.2">
      <c r="A227" s="44">
        <f t="shared" si="18"/>
        <v>44661</v>
      </c>
      <c r="B227" s="4">
        <f t="shared" si="19"/>
        <v>2</v>
      </c>
      <c r="C227" s="4">
        <f t="shared" si="15"/>
        <v>2022</v>
      </c>
      <c r="D227" s="4">
        <f t="shared" si="16"/>
        <v>4</v>
      </c>
      <c r="E227" s="45">
        <v>218</v>
      </c>
      <c r="F227" s="55">
        <v>456.31036893204305</v>
      </c>
      <c r="G227" s="55">
        <f>CMG!E220</f>
        <v>267.51330000000002</v>
      </c>
      <c r="H227" s="20">
        <f t="shared" si="17"/>
        <v>122069.09261722832</v>
      </c>
    </row>
    <row r="228" spans="1:8" x14ac:dyDescent="0.2">
      <c r="A228" s="44">
        <f t="shared" si="18"/>
        <v>44661</v>
      </c>
      <c r="B228" s="4">
        <f t="shared" si="19"/>
        <v>3</v>
      </c>
      <c r="C228" s="4">
        <f t="shared" si="15"/>
        <v>2022</v>
      </c>
      <c r="D228" s="4">
        <f t="shared" si="16"/>
        <v>4</v>
      </c>
      <c r="E228" s="45">
        <v>219</v>
      </c>
      <c r="F228" s="55">
        <v>456.31036893204305</v>
      </c>
      <c r="G228" s="55">
        <f>CMG!E221</f>
        <v>267.51330000000002</v>
      </c>
      <c r="H228" s="20">
        <f t="shared" si="17"/>
        <v>122069.09261722832</v>
      </c>
    </row>
    <row r="229" spans="1:8" x14ac:dyDescent="0.2">
      <c r="A229" s="44">
        <f t="shared" si="18"/>
        <v>44661</v>
      </c>
      <c r="B229" s="4">
        <f t="shared" si="19"/>
        <v>4</v>
      </c>
      <c r="C229" s="4">
        <f t="shared" si="15"/>
        <v>2022</v>
      </c>
      <c r="D229" s="4">
        <f t="shared" si="16"/>
        <v>4</v>
      </c>
      <c r="E229" s="45">
        <v>220</v>
      </c>
      <c r="F229" s="55">
        <v>456.31036893204305</v>
      </c>
      <c r="G229" s="55">
        <f>CMG!E222</f>
        <v>267.51330000000002</v>
      </c>
      <c r="H229" s="20">
        <f t="shared" si="17"/>
        <v>122069.09261722832</v>
      </c>
    </row>
    <row r="230" spans="1:8" x14ac:dyDescent="0.2">
      <c r="A230" s="44">
        <f t="shared" si="18"/>
        <v>44661</v>
      </c>
      <c r="B230" s="4">
        <f t="shared" si="19"/>
        <v>5</v>
      </c>
      <c r="C230" s="4">
        <f t="shared" si="15"/>
        <v>2022</v>
      </c>
      <c r="D230" s="4">
        <f t="shared" si="16"/>
        <v>4</v>
      </c>
      <c r="E230" s="45">
        <v>221</v>
      </c>
      <c r="F230" s="55">
        <v>456.31036893204305</v>
      </c>
      <c r="G230" s="55">
        <f>CMG!E223</f>
        <v>267.51330000000002</v>
      </c>
      <c r="H230" s="20">
        <f t="shared" si="17"/>
        <v>122069.09261722832</v>
      </c>
    </row>
    <row r="231" spans="1:8" x14ac:dyDescent="0.2">
      <c r="A231" s="44">
        <f t="shared" si="18"/>
        <v>44661</v>
      </c>
      <c r="B231" s="4">
        <f t="shared" si="19"/>
        <v>6</v>
      </c>
      <c r="C231" s="4">
        <f t="shared" si="15"/>
        <v>2022</v>
      </c>
      <c r="D231" s="4">
        <f t="shared" si="16"/>
        <v>4</v>
      </c>
      <c r="E231" s="45">
        <v>222</v>
      </c>
      <c r="F231" s="55">
        <v>456.31036893204305</v>
      </c>
      <c r="G231" s="55">
        <f>CMG!E224</f>
        <v>267.51330000000002</v>
      </c>
      <c r="H231" s="20">
        <f t="shared" si="17"/>
        <v>122069.09261722832</v>
      </c>
    </row>
    <row r="232" spans="1:8" x14ac:dyDescent="0.2">
      <c r="A232" s="44">
        <f t="shared" si="18"/>
        <v>44661</v>
      </c>
      <c r="B232" s="4">
        <f t="shared" si="19"/>
        <v>7</v>
      </c>
      <c r="C232" s="4">
        <f t="shared" si="15"/>
        <v>2022</v>
      </c>
      <c r="D232" s="4">
        <f t="shared" si="16"/>
        <v>4</v>
      </c>
      <c r="E232" s="45">
        <v>223</v>
      </c>
      <c r="F232" s="55">
        <v>456.31036893204305</v>
      </c>
      <c r="G232" s="55">
        <f>CMG!E225</f>
        <v>267.51330000000002</v>
      </c>
      <c r="H232" s="20">
        <f t="shared" si="17"/>
        <v>122069.09261722832</v>
      </c>
    </row>
    <row r="233" spans="1:8" x14ac:dyDescent="0.2">
      <c r="A233" s="44">
        <f t="shared" si="18"/>
        <v>44661</v>
      </c>
      <c r="B233" s="4">
        <f t="shared" si="19"/>
        <v>8</v>
      </c>
      <c r="C233" s="4">
        <f t="shared" si="15"/>
        <v>2022</v>
      </c>
      <c r="D233" s="4">
        <f t="shared" si="16"/>
        <v>4</v>
      </c>
      <c r="E233" s="45">
        <v>224</v>
      </c>
      <c r="F233" s="55">
        <v>456.31036893204305</v>
      </c>
      <c r="G233" s="55">
        <f>CMG!E226</f>
        <v>267.51330000000002</v>
      </c>
      <c r="H233" s="20">
        <f t="shared" si="17"/>
        <v>122069.09261722832</v>
      </c>
    </row>
    <row r="234" spans="1:8" x14ac:dyDescent="0.2">
      <c r="A234" s="44">
        <f t="shared" si="18"/>
        <v>44661</v>
      </c>
      <c r="B234" s="4">
        <f t="shared" si="19"/>
        <v>9</v>
      </c>
      <c r="C234" s="4">
        <f t="shared" si="15"/>
        <v>2022</v>
      </c>
      <c r="D234" s="4">
        <f t="shared" si="16"/>
        <v>4</v>
      </c>
      <c r="E234" s="45">
        <v>225</v>
      </c>
      <c r="F234" s="55">
        <v>456.31036893204305</v>
      </c>
      <c r="G234" s="55">
        <f>CMG!E227</f>
        <v>267.51330000000002</v>
      </c>
      <c r="H234" s="20">
        <f t="shared" si="17"/>
        <v>122069.09261722832</v>
      </c>
    </row>
    <row r="235" spans="1:8" x14ac:dyDescent="0.2">
      <c r="A235" s="44">
        <f t="shared" si="18"/>
        <v>44661</v>
      </c>
      <c r="B235" s="4">
        <f t="shared" si="19"/>
        <v>10</v>
      </c>
      <c r="C235" s="4">
        <f t="shared" si="15"/>
        <v>2022</v>
      </c>
      <c r="D235" s="4">
        <f t="shared" si="16"/>
        <v>4</v>
      </c>
      <c r="E235" s="45">
        <v>226</v>
      </c>
      <c r="F235" s="55">
        <v>456.31036893204305</v>
      </c>
      <c r="G235" s="55">
        <f>CMG!E228</f>
        <v>267.33557000000002</v>
      </c>
      <c r="H235" s="20">
        <f t="shared" si="17"/>
        <v>121987.99257535803</v>
      </c>
    </row>
    <row r="236" spans="1:8" x14ac:dyDescent="0.2">
      <c r="A236" s="44">
        <f t="shared" si="18"/>
        <v>44661</v>
      </c>
      <c r="B236" s="4">
        <f t="shared" si="19"/>
        <v>11</v>
      </c>
      <c r="C236" s="4">
        <f t="shared" si="15"/>
        <v>2022</v>
      </c>
      <c r="D236" s="4">
        <f t="shared" si="16"/>
        <v>4</v>
      </c>
      <c r="E236" s="45">
        <v>227</v>
      </c>
      <c r="F236" s="55">
        <v>456.31036893204305</v>
      </c>
      <c r="G236" s="55">
        <f>CMG!E229</f>
        <v>267.33557000000002</v>
      </c>
      <c r="H236" s="20">
        <f t="shared" si="17"/>
        <v>121987.99257535803</v>
      </c>
    </row>
    <row r="237" spans="1:8" x14ac:dyDescent="0.2">
      <c r="A237" s="44">
        <f t="shared" si="18"/>
        <v>44661</v>
      </c>
      <c r="B237" s="4">
        <f t="shared" si="19"/>
        <v>12</v>
      </c>
      <c r="C237" s="4">
        <f t="shared" si="15"/>
        <v>2022</v>
      </c>
      <c r="D237" s="4">
        <f t="shared" si="16"/>
        <v>4</v>
      </c>
      <c r="E237" s="45">
        <v>228</v>
      </c>
      <c r="F237" s="55">
        <v>456.31036893204305</v>
      </c>
      <c r="G237" s="55">
        <f>CMG!E230</f>
        <v>267.33557000000002</v>
      </c>
      <c r="H237" s="20">
        <f t="shared" si="17"/>
        <v>121987.99257535803</v>
      </c>
    </row>
    <row r="238" spans="1:8" x14ac:dyDescent="0.2">
      <c r="A238" s="44">
        <f t="shared" si="18"/>
        <v>44661</v>
      </c>
      <c r="B238" s="4">
        <f t="shared" si="19"/>
        <v>13</v>
      </c>
      <c r="C238" s="4">
        <f t="shared" si="15"/>
        <v>2022</v>
      </c>
      <c r="D238" s="4">
        <f t="shared" si="16"/>
        <v>4</v>
      </c>
      <c r="E238" s="45">
        <v>229</v>
      </c>
      <c r="F238" s="55">
        <v>456.31036893204305</v>
      </c>
      <c r="G238" s="55">
        <f>CMG!E231</f>
        <v>271.46384</v>
      </c>
      <c r="H238" s="20">
        <f t="shared" si="17"/>
        <v>123871.7649821091</v>
      </c>
    </row>
    <row r="239" spans="1:8" x14ac:dyDescent="0.2">
      <c r="A239" s="44">
        <f t="shared" si="18"/>
        <v>44661</v>
      </c>
      <c r="B239" s="4">
        <f t="shared" si="19"/>
        <v>14</v>
      </c>
      <c r="C239" s="4">
        <f t="shared" si="15"/>
        <v>2022</v>
      </c>
      <c r="D239" s="4">
        <f t="shared" si="16"/>
        <v>4</v>
      </c>
      <c r="E239" s="45">
        <v>230</v>
      </c>
      <c r="F239" s="55">
        <v>456.31036893204305</v>
      </c>
      <c r="G239" s="55">
        <f>CMG!E232</f>
        <v>272.72413</v>
      </c>
      <c r="H239" s="20">
        <f t="shared" si="17"/>
        <v>124446.84837697048</v>
      </c>
    </row>
    <row r="240" spans="1:8" x14ac:dyDescent="0.2">
      <c r="A240" s="44">
        <f t="shared" si="18"/>
        <v>44661</v>
      </c>
      <c r="B240" s="4">
        <f t="shared" si="19"/>
        <v>15</v>
      </c>
      <c r="C240" s="4">
        <f t="shared" si="15"/>
        <v>2022</v>
      </c>
      <c r="D240" s="4">
        <f t="shared" si="16"/>
        <v>4</v>
      </c>
      <c r="E240" s="45">
        <v>231</v>
      </c>
      <c r="F240" s="55">
        <v>456.31036893204305</v>
      </c>
      <c r="G240" s="55">
        <f>CMG!E233</f>
        <v>272.72413</v>
      </c>
      <c r="H240" s="20">
        <f t="shared" si="17"/>
        <v>124446.84837697048</v>
      </c>
    </row>
    <row r="241" spans="1:8" x14ac:dyDescent="0.2">
      <c r="A241" s="44">
        <f t="shared" si="18"/>
        <v>44661</v>
      </c>
      <c r="B241" s="4">
        <f t="shared" si="19"/>
        <v>16</v>
      </c>
      <c r="C241" s="4">
        <f t="shared" si="15"/>
        <v>2022</v>
      </c>
      <c r="D241" s="4">
        <f t="shared" si="16"/>
        <v>4</v>
      </c>
      <c r="E241" s="45">
        <v>232</v>
      </c>
      <c r="F241" s="55">
        <v>456.31036893204305</v>
      </c>
      <c r="G241" s="55">
        <f>CMG!E234</f>
        <v>272.72413</v>
      </c>
      <c r="H241" s="20">
        <f t="shared" si="17"/>
        <v>124446.84837697048</v>
      </c>
    </row>
    <row r="242" spans="1:8" x14ac:dyDescent="0.2">
      <c r="A242" s="44">
        <f t="shared" si="18"/>
        <v>44661</v>
      </c>
      <c r="B242" s="4">
        <f t="shared" si="19"/>
        <v>17</v>
      </c>
      <c r="C242" s="4">
        <f t="shared" si="15"/>
        <v>2022</v>
      </c>
      <c r="D242" s="4">
        <f t="shared" si="16"/>
        <v>4</v>
      </c>
      <c r="E242" s="45">
        <v>233</v>
      </c>
      <c r="F242" s="55">
        <v>456.31036893204305</v>
      </c>
      <c r="G242" s="55">
        <f>CMG!E235</f>
        <v>270.47822000000002</v>
      </c>
      <c r="H242" s="20">
        <f t="shared" si="17"/>
        <v>123422.01635628231</v>
      </c>
    </row>
    <row r="243" spans="1:8" x14ac:dyDescent="0.2">
      <c r="A243" s="44">
        <f t="shared" si="18"/>
        <v>44661</v>
      </c>
      <c r="B243" s="4">
        <f t="shared" si="19"/>
        <v>18</v>
      </c>
      <c r="C243" s="4">
        <f t="shared" si="15"/>
        <v>2022</v>
      </c>
      <c r="D243" s="4">
        <f t="shared" si="16"/>
        <v>4</v>
      </c>
      <c r="E243" s="45">
        <v>234</v>
      </c>
      <c r="F243" s="55">
        <v>456.31036893204305</v>
      </c>
      <c r="G243" s="55">
        <f>CMG!E236</f>
        <v>267.33557000000002</v>
      </c>
      <c r="H243" s="20">
        <f t="shared" si="17"/>
        <v>121987.99257535803</v>
      </c>
    </row>
    <row r="244" spans="1:8" x14ac:dyDescent="0.2">
      <c r="A244" s="44">
        <f t="shared" si="18"/>
        <v>44661</v>
      </c>
      <c r="B244" s="4">
        <f t="shared" si="19"/>
        <v>19</v>
      </c>
      <c r="C244" s="4">
        <f t="shared" si="15"/>
        <v>2022</v>
      </c>
      <c r="D244" s="4">
        <f t="shared" si="16"/>
        <v>4</v>
      </c>
      <c r="E244" s="45">
        <v>235</v>
      </c>
      <c r="F244" s="55">
        <v>456.31036893204305</v>
      </c>
      <c r="G244" s="55">
        <f>CMG!E237</f>
        <v>270.74482</v>
      </c>
      <c r="H244" s="20">
        <f t="shared" si="17"/>
        <v>123543.6687006396</v>
      </c>
    </row>
    <row r="245" spans="1:8" x14ac:dyDescent="0.2">
      <c r="A245" s="44">
        <f t="shared" si="18"/>
        <v>44661</v>
      </c>
      <c r="B245" s="4">
        <f t="shared" si="19"/>
        <v>20</v>
      </c>
      <c r="C245" s="4">
        <f t="shared" si="15"/>
        <v>2022</v>
      </c>
      <c r="D245" s="4">
        <f t="shared" si="16"/>
        <v>4</v>
      </c>
      <c r="E245" s="45">
        <v>236</v>
      </c>
      <c r="F245" s="55">
        <v>456.31036893204305</v>
      </c>
      <c r="G245" s="55">
        <f>CMG!E238</f>
        <v>274.88925</v>
      </c>
      <c r="H245" s="20">
        <f t="shared" si="17"/>
        <v>125434.81508295261</v>
      </c>
    </row>
    <row r="246" spans="1:8" x14ac:dyDescent="0.2">
      <c r="A246" s="44">
        <f t="shared" si="18"/>
        <v>44661</v>
      </c>
      <c r="B246" s="4">
        <f t="shared" si="19"/>
        <v>21</v>
      </c>
      <c r="C246" s="4">
        <f t="shared" si="15"/>
        <v>2022</v>
      </c>
      <c r="D246" s="4">
        <f t="shared" si="16"/>
        <v>4</v>
      </c>
      <c r="E246" s="45">
        <v>237</v>
      </c>
      <c r="F246" s="55">
        <v>456.31036893204305</v>
      </c>
      <c r="G246" s="55">
        <f>CMG!E239</f>
        <v>274.88925</v>
      </c>
      <c r="H246" s="20">
        <f t="shared" si="17"/>
        <v>125434.81508295261</v>
      </c>
    </row>
    <row r="247" spans="1:8" x14ac:dyDescent="0.2">
      <c r="A247" s="44">
        <f t="shared" si="18"/>
        <v>44661</v>
      </c>
      <c r="B247" s="4">
        <f t="shared" si="19"/>
        <v>22</v>
      </c>
      <c r="C247" s="4">
        <f t="shared" si="15"/>
        <v>2022</v>
      </c>
      <c r="D247" s="4">
        <f t="shared" si="16"/>
        <v>4</v>
      </c>
      <c r="E247" s="45">
        <v>238</v>
      </c>
      <c r="F247" s="55">
        <v>456.31036893204305</v>
      </c>
      <c r="G247" s="55">
        <f>CMG!E240</f>
        <v>274.88925</v>
      </c>
      <c r="H247" s="20">
        <f t="shared" si="17"/>
        <v>125434.81508295261</v>
      </c>
    </row>
    <row r="248" spans="1:8" x14ac:dyDescent="0.2">
      <c r="A248" s="44">
        <f t="shared" si="18"/>
        <v>44661</v>
      </c>
      <c r="B248" s="4">
        <f t="shared" si="19"/>
        <v>23</v>
      </c>
      <c r="C248" s="4">
        <f t="shared" si="15"/>
        <v>2022</v>
      </c>
      <c r="D248" s="4">
        <f t="shared" si="16"/>
        <v>4</v>
      </c>
      <c r="E248" s="45">
        <v>239</v>
      </c>
      <c r="F248" s="55">
        <v>456.31036893204305</v>
      </c>
      <c r="G248" s="55">
        <f>CMG!E241</f>
        <v>274.88925</v>
      </c>
      <c r="H248" s="20">
        <f t="shared" si="17"/>
        <v>125434.81508295261</v>
      </c>
    </row>
    <row r="249" spans="1:8" x14ac:dyDescent="0.2">
      <c r="A249" s="44">
        <f t="shared" si="18"/>
        <v>44661</v>
      </c>
      <c r="B249" s="4">
        <f t="shared" si="19"/>
        <v>24</v>
      </c>
      <c r="C249" s="4">
        <f t="shared" si="15"/>
        <v>2022</v>
      </c>
      <c r="D249" s="4">
        <f t="shared" si="16"/>
        <v>4</v>
      </c>
      <c r="E249" s="45">
        <v>240</v>
      </c>
      <c r="F249" s="55">
        <v>456.31036893204305</v>
      </c>
      <c r="G249" s="55">
        <f>CMG!E242</f>
        <v>274.88925</v>
      </c>
      <c r="H249" s="20">
        <f t="shared" si="17"/>
        <v>125434.81508295261</v>
      </c>
    </row>
    <row r="250" spans="1:8" x14ac:dyDescent="0.2">
      <c r="A250" s="44">
        <f t="shared" si="18"/>
        <v>44662</v>
      </c>
      <c r="B250" s="4">
        <f t="shared" si="19"/>
        <v>1</v>
      </c>
      <c r="C250" s="4">
        <f t="shared" si="15"/>
        <v>2022</v>
      </c>
      <c r="D250" s="4">
        <f t="shared" si="16"/>
        <v>4</v>
      </c>
      <c r="E250" s="45">
        <v>241</v>
      </c>
      <c r="F250" s="55">
        <v>456.31036893204305</v>
      </c>
      <c r="G250" s="55">
        <f>CMG!E243</f>
        <v>267.61025000000001</v>
      </c>
      <c r="H250" s="20">
        <f t="shared" si="17"/>
        <v>122113.33190749628</v>
      </c>
    </row>
    <row r="251" spans="1:8" x14ac:dyDescent="0.2">
      <c r="A251" s="44">
        <f t="shared" si="18"/>
        <v>44662</v>
      </c>
      <c r="B251" s="4">
        <f t="shared" si="19"/>
        <v>2</v>
      </c>
      <c r="C251" s="4">
        <f t="shared" si="15"/>
        <v>2022</v>
      </c>
      <c r="D251" s="4">
        <f t="shared" si="16"/>
        <v>4</v>
      </c>
      <c r="E251" s="45">
        <v>242</v>
      </c>
      <c r="F251" s="55">
        <v>456.31036893204305</v>
      </c>
      <c r="G251" s="55">
        <f>CMG!E244</f>
        <v>259.03863999999999</v>
      </c>
      <c r="H251" s="20">
        <f t="shared" si="17"/>
        <v>118202.01738605468</v>
      </c>
    </row>
    <row r="252" spans="1:8" x14ac:dyDescent="0.2">
      <c r="A252" s="44">
        <f t="shared" si="18"/>
        <v>44662</v>
      </c>
      <c r="B252" s="4">
        <f t="shared" si="19"/>
        <v>3</v>
      </c>
      <c r="C252" s="4">
        <f t="shared" si="15"/>
        <v>2022</v>
      </c>
      <c r="D252" s="4">
        <f t="shared" si="16"/>
        <v>4</v>
      </c>
      <c r="E252" s="45">
        <v>243</v>
      </c>
      <c r="F252" s="55">
        <v>456.31036893204305</v>
      </c>
      <c r="G252" s="55">
        <f>CMG!E245</f>
        <v>259.03863999999999</v>
      </c>
      <c r="H252" s="20">
        <f t="shared" si="17"/>
        <v>118202.01738605468</v>
      </c>
    </row>
    <row r="253" spans="1:8" x14ac:dyDescent="0.2">
      <c r="A253" s="44">
        <f t="shared" si="18"/>
        <v>44662</v>
      </c>
      <c r="B253" s="4">
        <f t="shared" si="19"/>
        <v>4</v>
      </c>
      <c r="C253" s="4">
        <f t="shared" si="15"/>
        <v>2022</v>
      </c>
      <c r="D253" s="4">
        <f t="shared" si="16"/>
        <v>4</v>
      </c>
      <c r="E253" s="45">
        <v>244</v>
      </c>
      <c r="F253" s="55">
        <v>456.31036893204305</v>
      </c>
      <c r="G253" s="55">
        <f>CMG!E246</f>
        <v>259.03863999999999</v>
      </c>
      <c r="H253" s="20">
        <f t="shared" si="17"/>
        <v>118202.01738605468</v>
      </c>
    </row>
    <row r="254" spans="1:8" x14ac:dyDescent="0.2">
      <c r="A254" s="44">
        <f t="shared" si="18"/>
        <v>44662</v>
      </c>
      <c r="B254" s="4">
        <f t="shared" si="19"/>
        <v>5</v>
      </c>
      <c r="C254" s="4">
        <f t="shared" si="15"/>
        <v>2022</v>
      </c>
      <c r="D254" s="4">
        <f t="shared" si="16"/>
        <v>4</v>
      </c>
      <c r="E254" s="45">
        <v>245</v>
      </c>
      <c r="F254" s="55">
        <v>456.31036893204305</v>
      </c>
      <c r="G254" s="55">
        <f>CMG!E247</f>
        <v>259.03863999999999</v>
      </c>
      <c r="H254" s="20">
        <f t="shared" si="17"/>
        <v>118202.01738605468</v>
      </c>
    </row>
    <row r="255" spans="1:8" x14ac:dyDescent="0.2">
      <c r="A255" s="44">
        <f t="shared" si="18"/>
        <v>44662</v>
      </c>
      <c r="B255" s="4">
        <f t="shared" si="19"/>
        <v>6</v>
      </c>
      <c r="C255" s="4">
        <f t="shared" si="15"/>
        <v>2022</v>
      </c>
      <c r="D255" s="4">
        <f t="shared" si="16"/>
        <v>4</v>
      </c>
      <c r="E255" s="45">
        <v>246</v>
      </c>
      <c r="F255" s="55">
        <v>456.31036893204305</v>
      </c>
      <c r="G255" s="55">
        <f>CMG!E248</f>
        <v>259.03863999999999</v>
      </c>
      <c r="H255" s="20">
        <f t="shared" si="17"/>
        <v>118202.01738605468</v>
      </c>
    </row>
    <row r="256" spans="1:8" x14ac:dyDescent="0.2">
      <c r="A256" s="44">
        <f t="shared" si="18"/>
        <v>44662</v>
      </c>
      <c r="B256" s="4">
        <f t="shared" si="19"/>
        <v>7</v>
      </c>
      <c r="C256" s="4">
        <f t="shared" si="15"/>
        <v>2022</v>
      </c>
      <c r="D256" s="4">
        <f t="shared" si="16"/>
        <v>4</v>
      </c>
      <c r="E256" s="45">
        <v>247</v>
      </c>
      <c r="F256" s="55">
        <v>456.31036893204305</v>
      </c>
      <c r="G256" s="55">
        <f>CMG!E249</f>
        <v>259.03863999999999</v>
      </c>
      <c r="H256" s="20">
        <f t="shared" si="17"/>
        <v>118202.01738605468</v>
      </c>
    </row>
    <row r="257" spans="1:8" x14ac:dyDescent="0.2">
      <c r="A257" s="44">
        <f t="shared" si="18"/>
        <v>44662</v>
      </c>
      <c r="B257" s="4">
        <f t="shared" si="19"/>
        <v>8</v>
      </c>
      <c r="C257" s="4">
        <f t="shared" si="15"/>
        <v>2022</v>
      </c>
      <c r="D257" s="4">
        <f t="shared" si="16"/>
        <v>4</v>
      </c>
      <c r="E257" s="45">
        <v>248</v>
      </c>
      <c r="F257" s="55">
        <v>456.31036893204305</v>
      </c>
      <c r="G257" s="55">
        <f>CMG!E250</f>
        <v>259.03863999999999</v>
      </c>
      <c r="H257" s="20">
        <f t="shared" si="17"/>
        <v>118202.01738605468</v>
      </c>
    </row>
    <row r="258" spans="1:8" x14ac:dyDescent="0.2">
      <c r="A258" s="44">
        <f t="shared" si="18"/>
        <v>44662</v>
      </c>
      <c r="B258" s="4">
        <f t="shared" si="19"/>
        <v>9</v>
      </c>
      <c r="C258" s="4">
        <f t="shared" si="15"/>
        <v>2022</v>
      </c>
      <c r="D258" s="4">
        <f t="shared" si="16"/>
        <v>4</v>
      </c>
      <c r="E258" s="45">
        <v>249</v>
      </c>
      <c r="F258" s="55">
        <v>456.31036893204305</v>
      </c>
      <c r="G258" s="55">
        <f>CMG!E251</f>
        <v>265.18660999999997</v>
      </c>
      <c r="H258" s="20">
        <f t="shared" si="17"/>
        <v>121007.3998449378</v>
      </c>
    </row>
    <row r="259" spans="1:8" x14ac:dyDescent="0.2">
      <c r="A259" s="44">
        <f t="shared" si="18"/>
        <v>44662</v>
      </c>
      <c r="B259" s="4">
        <f t="shared" si="19"/>
        <v>10</v>
      </c>
      <c r="C259" s="4">
        <f t="shared" si="15"/>
        <v>2022</v>
      </c>
      <c r="D259" s="4">
        <f t="shared" si="16"/>
        <v>4</v>
      </c>
      <c r="E259" s="45">
        <v>250</v>
      </c>
      <c r="F259" s="55">
        <v>456.31036893204305</v>
      </c>
      <c r="G259" s="55">
        <f>CMG!E252</f>
        <v>274.09753000000001</v>
      </c>
      <c r="H259" s="20">
        <f t="shared" si="17"/>
        <v>125073.54503766174</v>
      </c>
    </row>
    <row r="260" spans="1:8" x14ac:dyDescent="0.2">
      <c r="A260" s="44">
        <f t="shared" si="18"/>
        <v>44662</v>
      </c>
      <c r="B260" s="4">
        <f t="shared" si="19"/>
        <v>11</v>
      </c>
      <c r="C260" s="4">
        <f t="shared" si="15"/>
        <v>2022</v>
      </c>
      <c r="D260" s="4">
        <f t="shared" si="16"/>
        <v>4</v>
      </c>
      <c r="E260" s="45">
        <v>251</v>
      </c>
      <c r="F260" s="55">
        <v>456.31036893204305</v>
      </c>
      <c r="G260" s="55">
        <f>CMG!E253</f>
        <v>274.09753000000001</v>
      </c>
      <c r="H260" s="20">
        <f t="shared" si="17"/>
        <v>125073.54503766174</v>
      </c>
    </row>
    <row r="261" spans="1:8" x14ac:dyDescent="0.2">
      <c r="A261" s="44">
        <f t="shared" si="18"/>
        <v>44662</v>
      </c>
      <c r="B261" s="4">
        <f t="shared" si="19"/>
        <v>12</v>
      </c>
      <c r="C261" s="4">
        <f t="shared" si="15"/>
        <v>2022</v>
      </c>
      <c r="D261" s="4">
        <f t="shared" si="16"/>
        <v>4</v>
      </c>
      <c r="E261" s="45">
        <v>252</v>
      </c>
      <c r="F261" s="55">
        <v>456.31036893204305</v>
      </c>
      <c r="G261" s="55">
        <f>CMG!E254</f>
        <v>274.09753000000001</v>
      </c>
      <c r="H261" s="20">
        <f t="shared" si="17"/>
        <v>125073.54503766174</v>
      </c>
    </row>
    <row r="262" spans="1:8" x14ac:dyDescent="0.2">
      <c r="A262" s="44">
        <f t="shared" si="18"/>
        <v>44662</v>
      </c>
      <c r="B262" s="4">
        <f t="shared" si="19"/>
        <v>13</v>
      </c>
      <c r="C262" s="4">
        <f t="shared" si="15"/>
        <v>2022</v>
      </c>
      <c r="D262" s="4">
        <f t="shared" si="16"/>
        <v>4</v>
      </c>
      <c r="E262" s="45">
        <v>253</v>
      </c>
      <c r="F262" s="55">
        <v>456.31036893204305</v>
      </c>
      <c r="G262" s="55">
        <f>CMG!E255</f>
        <v>274.09753000000001</v>
      </c>
      <c r="H262" s="20">
        <f t="shared" si="17"/>
        <v>125073.54503766174</v>
      </c>
    </row>
    <row r="263" spans="1:8" x14ac:dyDescent="0.2">
      <c r="A263" s="44">
        <f t="shared" si="18"/>
        <v>44662</v>
      </c>
      <c r="B263" s="4">
        <f t="shared" si="19"/>
        <v>14</v>
      </c>
      <c r="C263" s="4">
        <f t="shared" si="15"/>
        <v>2022</v>
      </c>
      <c r="D263" s="4">
        <f t="shared" si="16"/>
        <v>4</v>
      </c>
      <c r="E263" s="45">
        <v>254</v>
      </c>
      <c r="F263" s="55">
        <v>456.31036893204305</v>
      </c>
      <c r="G263" s="55">
        <f>CMG!E256</f>
        <v>274.09753000000001</v>
      </c>
      <c r="H263" s="20">
        <f t="shared" si="17"/>
        <v>125073.54503766174</v>
      </c>
    </row>
    <row r="264" spans="1:8" x14ac:dyDescent="0.2">
      <c r="A264" s="44">
        <f t="shared" si="18"/>
        <v>44662</v>
      </c>
      <c r="B264" s="4">
        <f t="shared" si="19"/>
        <v>15</v>
      </c>
      <c r="C264" s="4">
        <f t="shared" si="15"/>
        <v>2022</v>
      </c>
      <c r="D264" s="4">
        <f t="shared" si="16"/>
        <v>4</v>
      </c>
      <c r="E264" s="45">
        <v>255</v>
      </c>
      <c r="F264" s="55">
        <v>456.31036893204305</v>
      </c>
      <c r="G264" s="55">
        <f>CMG!E257</f>
        <v>274.09753000000001</v>
      </c>
      <c r="H264" s="20">
        <f t="shared" si="17"/>
        <v>125073.54503766174</v>
      </c>
    </row>
    <row r="265" spans="1:8" x14ac:dyDescent="0.2">
      <c r="A265" s="44">
        <f t="shared" si="18"/>
        <v>44662</v>
      </c>
      <c r="B265" s="4">
        <f t="shared" si="19"/>
        <v>16</v>
      </c>
      <c r="C265" s="4">
        <f t="shared" si="15"/>
        <v>2022</v>
      </c>
      <c r="D265" s="4">
        <f t="shared" si="16"/>
        <v>4</v>
      </c>
      <c r="E265" s="45">
        <v>256</v>
      </c>
      <c r="F265" s="55">
        <v>456.31036893204305</v>
      </c>
      <c r="G265" s="55">
        <f>CMG!E258</f>
        <v>274.09753000000001</v>
      </c>
      <c r="H265" s="20">
        <f t="shared" si="17"/>
        <v>125073.54503766174</v>
      </c>
    </row>
    <row r="266" spans="1:8" x14ac:dyDescent="0.2">
      <c r="A266" s="44">
        <f t="shared" si="18"/>
        <v>44662</v>
      </c>
      <c r="B266" s="4">
        <f t="shared" si="19"/>
        <v>17</v>
      </c>
      <c r="C266" s="4">
        <f t="shared" ref="C266:C329" si="20">YEAR(A266)</f>
        <v>2022</v>
      </c>
      <c r="D266" s="4">
        <f t="shared" ref="D266:D329" si="21">MONTH(A266)</f>
        <v>4</v>
      </c>
      <c r="E266" s="45">
        <v>257</v>
      </c>
      <c r="F266" s="55">
        <v>456.31036893204305</v>
      </c>
      <c r="G266" s="55">
        <f>CMG!E259</f>
        <v>274.09753000000001</v>
      </c>
      <c r="H266" s="20">
        <f t="shared" si="17"/>
        <v>125073.54503766174</v>
      </c>
    </row>
    <row r="267" spans="1:8" x14ac:dyDescent="0.2">
      <c r="A267" s="44">
        <f t="shared" si="18"/>
        <v>44662</v>
      </c>
      <c r="B267" s="4">
        <f t="shared" si="19"/>
        <v>18</v>
      </c>
      <c r="C267" s="4">
        <f t="shared" si="20"/>
        <v>2022</v>
      </c>
      <c r="D267" s="4">
        <f t="shared" si="21"/>
        <v>4</v>
      </c>
      <c r="E267" s="45">
        <v>258</v>
      </c>
      <c r="F267" s="55">
        <v>456.31036893204305</v>
      </c>
      <c r="G267" s="55">
        <f>CMG!E260</f>
        <v>274.09753000000001</v>
      </c>
      <c r="H267" s="20">
        <f t="shared" ref="H267:H330" si="22">F267*G267</f>
        <v>125073.54503766174</v>
      </c>
    </row>
    <row r="268" spans="1:8" x14ac:dyDescent="0.2">
      <c r="A268" s="44">
        <f t="shared" ref="A268:A331" si="23">IF(B267=24,A267+1,A267)</f>
        <v>44662</v>
      </c>
      <c r="B268" s="4">
        <f t="shared" ref="B268:B331" si="24">IF(B267=24,1,B267+1)</f>
        <v>19</v>
      </c>
      <c r="C268" s="4">
        <f t="shared" si="20"/>
        <v>2022</v>
      </c>
      <c r="D268" s="4">
        <f t="shared" si="21"/>
        <v>4</v>
      </c>
      <c r="E268" s="45">
        <v>259</v>
      </c>
      <c r="F268" s="55">
        <v>456.31036893204305</v>
      </c>
      <c r="G268" s="55">
        <f>CMG!E261</f>
        <v>268.66048999999998</v>
      </c>
      <c r="H268" s="20">
        <f t="shared" si="22"/>
        <v>122592.56730936345</v>
      </c>
    </row>
    <row r="269" spans="1:8" x14ac:dyDescent="0.2">
      <c r="A269" s="44">
        <f t="shared" si="23"/>
        <v>44662</v>
      </c>
      <c r="B269" s="4">
        <f t="shared" si="24"/>
        <v>20</v>
      </c>
      <c r="C269" s="4">
        <f t="shared" si="20"/>
        <v>2022</v>
      </c>
      <c r="D269" s="4">
        <f t="shared" si="21"/>
        <v>4</v>
      </c>
      <c r="E269" s="45">
        <v>260</v>
      </c>
      <c r="F269" s="55">
        <v>456.31036893204305</v>
      </c>
      <c r="G269" s="55">
        <f>CMG!E262</f>
        <v>259.89499999999998</v>
      </c>
      <c r="H269" s="20">
        <f t="shared" si="22"/>
        <v>118592.78333359332</v>
      </c>
    </row>
    <row r="270" spans="1:8" x14ac:dyDescent="0.2">
      <c r="A270" s="44">
        <f t="shared" si="23"/>
        <v>44662</v>
      </c>
      <c r="B270" s="4">
        <f t="shared" si="24"/>
        <v>21</v>
      </c>
      <c r="C270" s="4">
        <f t="shared" si="20"/>
        <v>2022</v>
      </c>
      <c r="D270" s="4">
        <f t="shared" si="21"/>
        <v>4</v>
      </c>
      <c r="E270" s="45">
        <v>261</v>
      </c>
      <c r="F270" s="55">
        <v>456.31036893204305</v>
      </c>
      <c r="G270" s="55">
        <f>CMG!E263</f>
        <v>259.89499999999998</v>
      </c>
      <c r="H270" s="20">
        <f t="shared" si="22"/>
        <v>118592.78333359332</v>
      </c>
    </row>
    <row r="271" spans="1:8" x14ac:dyDescent="0.2">
      <c r="A271" s="44">
        <f t="shared" si="23"/>
        <v>44662</v>
      </c>
      <c r="B271" s="4">
        <f t="shared" si="24"/>
        <v>22</v>
      </c>
      <c r="C271" s="4">
        <f t="shared" si="20"/>
        <v>2022</v>
      </c>
      <c r="D271" s="4">
        <f t="shared" si="21"/>
        <v>4</v>
      </c>
      <c r="E271" s="45">
        <v>262</v>
      </c>
      <c r="F271" s="55">
        <v>456.31036893204305</v>
      </c>
      <c r="G271" s="55">
        <f>CMG!E264</f>
        <v>259.89499999999998</v>
      </c>
      <c r="H271" s="20">
        <f t="shared" si="22"/>
        <v>118592.78333359332</v>
      </c>
    </row>
    <row r="272" spans="1:8" x14ac:dyDescent="0.2">
      <c r="A272" s="44">
        <f t="shared" si="23"/>
        <v>44662</v>
      </c>
      <c r="B272" s="4">
        <f t="shared" si="24"/>
        <v>23</v>
      </c>
      <c r="C272" s="4">
        <f t="shared" si="20"/>
        <v>2022</v>
      </c>
      <c r="D272" s="4">
        <f t="shared" si="21"/>
        <v>4</v>
      </c>
      <c r="E272" s="45">
        <v>263</v>
      </c>
      <c r="F272" s="55">
        <v>456.31036893204305</v>
      </c>
      <c r="G272" s="55">
        <f>CMG!E265</f>
        <v>259.89499999999998</v>
      </c>
      <c r="H272" s="20">
        <f t="shared" si="22"/>
        <v>118592.78333359332</v>
      </c>
    </row>
    <row r="273" spans="1:8" x14ac:dyDescent="0.2">
      <c r="A273" s="44">
        <f t="shared" si="23"/>
        <v>44662</v>
      </c>
      <c r="B273" s="4">
        <f t="shared" si="24"/>
        <v>24</v>
      </c>
      <c r="C273" s="4">
        <f t="shared" si="20"/>
        <v>2022</v>
      </c>
      <c r="D273" s="4">
        <f t="shared" si="21"/>
        <v>4</v>
      </c>
      <c r="E273" s="45">
        <v>264</v>
      </c>
      <c r="F273" s="55">
        <v>456.31036893204305</v>
      </c>
      <c r="G273" s="55">
        <f>CMG!E266</f>
        <v>259.89499999999998</v>
      </c>
      <c r="H273" s="20">
        <f t="shared" si="22"/>
        <v>118592.78333359332</v>
      </c>
    </row>
    <row r="274" spans="1:8" x14ac:dyDescent="0.2">
      <c r="A274" s="44">
        <f t="shared" si="23"/>
        <v>44663</v>
      </c>
      <c r="B274" s="4">
        <f t="shared" si="24"/>
        <v>1</v>
      </c>
      <c r="C274" s="4">
        <f t="shared" si="20"/>
        <v>2022</v>
      </c>
      <c r="D274" s="4">
        <f t="shared" si="21"/>
        <v>4</v>
      </c>
      <c r="E274" s="45">
        <v>265</v>
      </c>
      <c r="F274" s="55">
        <v>456.31036893204305</v>
      </c>
      <c r="G274" s="55">
        <f>CMG!E267</f>
        <v>259.89499999999998</v>
      </c>
      <c r="H274" s="20">
        <f t="shared" si="22"/>
        <v>118592.78333359332</v>
      </c>
    </row>
    <row r="275" spans="1:8" x14ac:dyDescent="0.2">
      <c r="A275" s="44">
        <f t="shared" si="23"/>
        <v>44663</v>
      </c>
      <c r="B275" s="4">
        <f t="shared" si="24"/>
        <v>2</v>
      </c>
      <c r="C275" s="4">
        <f t="shared" si="20"/>
        <v>2022</v>
      </c>
      <c r="D275" s="4">
        <f t="shared" si="21"/>
        <v>4</v>
      </c>
      <c r="E275" s="45">
        <v>266</v>
      </c>
      <c r="F275" s="55">
        <v>456.31036893204305</v>
      </c>
      <c r="G275" s="55">
        <f>CMG!E268</f>
        <v>273.08508</v>
      </c>
      <c r="H275" s="20">
        <f t="shared" si="22"/>
        <v>124611.55360463649</v>
      </c>
    </row>
    <row r="276" spans="1:8" x14ac:dyDescent="0.2">
      <c r="A276" s="44">
        <f t="shared" si="23"/>
        <v>44663</v>
      </c>
      <c r="B276" s="4">
        <f t="shared" si="24"/>
        <v>3</v>
      </c>
      <c r="C276" s="4">
        <f t="shared" si="20"/>
        <v>2022</v>
      </c>
      <c r="D276" s="4">
        <f t="shared" si="21"/>
        <v>4</v>
      </c>
      <c r="E276" s="45">
        <v>267</v>
      </c>
      <c r="F276" s="55">
        <v>456.31036893204305</v>
      </c>
      <c r="G276" s="55">
        <f>CMG!E269</f>
        <v>273.08508</v>
      </c>
      <c r="H276" s="20">
        <f t="shared" si="22"/>
        <v>124611.55360463649</v>
      </c>
    </row>
    <row r="277" spans="1:8" x14ac:dyDescent="0.2">
      <c r="A277" s="44">
        <f t="shared" si="23"/>
        <v>44663</v>
      </c>
      <c r="B277" s="4">
        <f t="shared" si="24"/>
        <v>4</v>
      </c>
      <c r="C277" s="4">
        <f t="shared" si="20"/>
        <v>2022</v>
      </c>
      <c r="D277" s="4">
        <f t="shared" si="21"/>
        <v>4</v>
      </c>
      <c r="E277" s="45">
        <v>268</v>
      </c>
      <c r="F277" s="55">
        <v>456.31036893204305</v>
      </c>
      <c r="G277" s="55">
        <f>CMG!E270</f>
        <v>273.08508</v>
      </c>
      <c r="H277" s="20">
        <f t="shared" si="22"/>
        <v>124611.55360463649</v>
      </c>
    </row>
    <row r="278" spans="1:8" x14ac:dyDescent="0.2">
      <c r="A278" s="44">
        <f t="shared" si="23"/>
        <v>44663</v>
      </c>
      <c r="B278" s="4">
        <f t="shared" si="24"/>
        <v>5</v>
      </c>
      <c r="C278" s="4">
        <f t="shared" si="20"/>
        <v>2022</v>
      </c>
      <c r="D278" s="4">
        <f t="shared" si="21"/>
        <v>4</v>
      </c>
      <c r="E278" s="45">
        <v>269</v>
      </c>
      <c r="F278" s="55">
        <v>456.31036893204305</v>
      </c>
      <c r="G278" s="55">
        <f>CMG!E271</f>
        <v>273.08508</v>
      </c>
      <c r="H278" s="20">
        <f t="shared" si="22"/>
        <v>124611.55360463649</v>
      </c>
    </row>
    <row r="279" spans="1:8" x14ac:dyDescent="0.2">
      <c r="A279" s="44">
        <f t="shared" si="23"/>
        <v>44663</v>
      </c>
      <c r="B279" s="4">
        <f t="shared" si="24"/>
        <v>6</v>
      </c>
      <c r="C279" s="4">
        <f t="shared" si="20"/>
        <v>2022</v>
      </c>
      <c r="D279" s="4">
        <f t="shared" si="21"/>
        <v>4</v>
      </c>
      <c r="E279" s="45">
        <v>270</v>
      </c>
      <c r="F279" s="55">
        <v>456.31036893204305</v>
      </c>
      <c r="G279" s="55">
        <f>CMG!E272</f>
        <v>273.08508</v>
      </c>
      <c r="H279" s="20">
        <f t="shared" si="22"/>
        <v>124611.55360463649</v>
      </c>
    </row>
    <row r="280" spans="1:8" x14ac:dyDescent="0.2">
      <c r="A280" s="44">
        <f t="shared" si="23"/>
        <v>44663</v>
      </c>
      <c r="B280" s="4">
        <f t="shared" si="24"/>
        <v>7</v>
      </c>
      <c r="C280" s="4">
        <f t="shared" si="20"/>
        <v>2022</v>
      </c>
      <c r="D280" s="4">
        <f t="shared" si="21"/>
        <v>4</v>
      </c>
      <c r="E280" s="45">
        <v>271</v>
      </c>
      <c r="F280" s="55">
        <v>456.31036893204305</v>
      </c>
      <c r="G280" s="55">
        <f>CMG!E273</f>
        <v>273.08508</v>
      </c>
      <c r="H280" s="20">
        <f t="shared" si="22"/>
        <v>124611.55360463649</v>
      </c>
    </row>
    <row r="281" spans="1:8" x14ac:dyDescent="0.2">
      <c r="A281" s="44">
        <f t="shared" si="23"/>
        <v>44663</v>
      </c>
      <c r="B281" s="4">
        <f t="shared" si="24"/>
        <v>8</v>
      </c>
      <c r="C281" s="4">
        <f t="shared" si="20"/>
        <v>2022</v>
      </c>
      <c r="D281" s="4">
        <f t="shared" si="21"/>
        <v>4</v>
      </c>
      <c r="E281" s="45">
        <v>272</v>
      </c>
      <c r="F281" s="55">
        <v>456.31036893204305</v>
      </c>
      <c r="G281" s="55">
        <f>CMG!E274</f>
        <v>273.08508</v>
      </c>
      <c r="H281" s="20">
        <f t="shared" si="22"/>
        <v>124611.55360463649</v>
      </c>
    </row>
    <row r="282" spans="1:8" x14ac:dyDescent="0.2">
      <c r="A282" s="44">
        <f t="shared" si="23"/>
        <v>44663</v>
      </c>
      <c r="B282" s="4">
        <f t="shared" si="24"/>
        <v>9</v>
      </c>
      <c r="C282" s="4">
        <f t="shared" si="20"/>
        <v>2022</v>
      </c>
      <c r="D282" s="4">
        <f t="shared" si="21"/>
        <v>4</v>
      </c>
      <c r="E282" s="45">
        <v>273</v>
      </c>
      <c r="F282" s="55">
        <v>456.31036893204305</v>
      </c>
      <c r="G282" s="55">
        <f>CMG!E275</f>
        <v>273.45150999999998</v>
      </c>
      <c r="H282" s="20">
        <f t="shared" si="22"/>
        <v>124778.75941312425</v>
      </c>
    </row>
    <row r="283" spans="1:8" x14ac:dyDescent="0.2">
      <c r="A283" s="44">
        <f t="shared" si="23"/>
        <v>44663</v>
      </c>
      <c r="B283" s="4">
        <f t="shared" si="24"/>
        <v>10</v>
      </c>
      <c r="C283" s="4">
        <f t="shared" si="20"/>
        <v>2022</v>
      </c>
      <c r="D283" s="4">
        <f t="shared" si="21"/>
        <v>4</v>
      </c>
      <c r="E283" s="45">
        <v>274</v>
      </c>
      <c r="F283" s="55">
        <v>456.31036893204305</v>
      </c>
      <c r="G283" s="55">
        <f>CMG!E276</f>
        <v>277.84861999999998</v>
      </c>
      <c r="H283" s="20">
        <f t="shared" si="22"/>
        <v>126785.20629945902</v>
      </c>
    </row>
    <row r="284" spans="1:8" x14ac:dyDescent="0.2">
      <c r="A284" s="44">
        <f t="shared" si="23"/>
        <v>44663</v>
      </c>
      <c r="B284" s="4">
        <f t="shared" si="24"/>
        <v>11</v>
      </c>
      <c r="C284" s="4">
        <f t="shared" si="20"/>
        <v>2022</v>
      </c>
      <c r="D284" s="4">
        <f t="shared" si="21"/>
        <v>4</v>
      </c>
      <c r="E284" s="45">
        <v>275</v>
      </c>
      <c r="F284" s="55">
        <v>456.31036893204305</v>
      </c>
      <c r="G284" s="55">
        <f>CMG!E277</f>
        <v>277.84861999999998</v>
      </c>
      <c r="H284" s="20">
        <f t="shared" si="22"/>
        <v>126785.20629945902</v>
      </c>
    </row>
    <row r="285" spans="1:8" x14ac:dyDescent="0.2">
      <c r="A285" s="44">
        <f t="shared" si="23"/>
        <v>44663</v>
      </c>
      <c r="B285" s="4">
        <f t="shared" si="24"/>
        <v>12</v>
      </c>
      <c r="C285" s="4">
        <f t="shared" si="20"/>
        <v>2022</v>
      </c>
      <c r="D285" s="4">
        <f t="shared" si="21"/>
        <v>4</v>
      </c>
      <c r="E285" s="45">
        <v>276</v>
      </c>
      <c r="F285" s="55">
        <v>456.31036893204305</v>
      </c>
      <c r="G285" s="55">
        <f>CMG!E278</f>
        <v>277.84861999999998</v>
      </c>
      <c r="H285" s="20">
        <f t="shared" si="22"/>
        <v>126785.20629945902</v>
      </c>
    </row>
    <row r="286" spans="1:8" x14ac:dyDescent="0.2">
      <c r="A286" s="44">
        <f t="shared" si="23"/>
        <v>44663</v>
      </c>
      <c r="B286" s="4">
        <f t="shared" si="24"/>
        <v>13</v>
      </c>
      <c r="C286" s="4">
        <f t="shared" si="20"/>
        <v>2022</v>
      </c>
      <c r="D286" s="4">
        <f t="shared" si="21"/>
        <v>4</v>
      </c>
      <c r="E286" s="45">
        <v>277</v>
      </c>
      <c r="F286" s="55">
        <v>456.31036893204305</v>
      </c>
      <c r="G286" s="55">
        <f>CMG!E279</f>
        <v>277.84861999999998</v>
      </c>
      <c r="H286" s="20">
        <f t="shared" si="22"/>
        <v>126785.20629945902</v>
      </c>
    </row>
    <row r="287" spans="1:8" x14ac:dyDescent="0.2">
      <c r="A287" s="44">
        <f t="shared" si="23"/>
        <v>44663</v>
      </c>
      <c r="B287" s="4">
        <f t="shared" si="24"/>
        <v>14</v>
      </c>
      <c r="C287" s="4">
        <f t="shared" si="20"/>
        <v>2022</v>
      </c>
      <c r="D287" s="4">
        <f t="shared" si="21"/>
        <v>4</v>
      </c>
      <c r="E287" s="45">
        <v>278</v>
      </c>
      <c r="F287" s="55">
        <v>456.31036893204305</v>
      </c>
      <c r="G287" s="55">
        <f>CMG!E280</f>
        <v>277.84861999999998</v>
      </c>
      <c r="H287" s="20">
        <f t="shared" si="22"/>
        <v>126785.20629945902</v>
      </c>
    </row>
    <row r="288" spans="1:8" x14ac:dyDescent="0.2">
      <c r="A288" s="44">
        <f t="shared" si="23"/>
        <v>44663</v>
      </c>
      <c r="B288" s="4">
        <f t="shared" si="24"/>
        <v>15</v>
      </c>
      <c r="C288" s="4">
        <f t="shared" si="20"/>
        <v>2022</v>
      </c>
      <c r="D288" s="4">
        <f t="shared" si="21"/>
        <v>4</v>
      </c>
      <c r="E288" s="45">
        <v>279</v>
      </c>
      <c r="F288" s="55">
        <v>456.31036893204305</v>
      </c>
      <c r="G288" s="55">
        <f>CMG!E281</f>
        <v>277.84861999999998</v>
      </c>
      <c r="H288" s="20">
        <f t="shared" si="22"/>
        <v>126785.20629945902</v>
      </c>
    </row>
    <row r="289" spans="1:8" x14ac:dyDescent="0.2">
      <c r="A289" s="44">
        <f t="shared" si="23"/>
        <v>44663</v>
      </c>
      <c r="B289" s="4">
        <f t="shared" si="24"/>
        <v>16</v>
      </c>
      <c r="C289" s="4">
        <f t="shared" si="20"/>
        <v>2022</v>
      </c>
      <c r="D289" s="4">
        <f t="shared" si="21"/>
        <v>4</v>
      </c>
      <c r="E289" s="45">
        <v>280</v>
      </c>
      <c r="F289" s="55">
        <v>456.31036893204305</v>
      </c>
      <c r="G289" s="55">
        <f>CMG!E282</f>
        <v>277.84861999999998</v>
      </c>
      <c r="H289" s="20">
        <f t="shared" si="22"/>
        <v>126785.20629945902</v>
      </c>
    </row>
    <row r="290" spans="1:8" x14ac:dyDescent="0.2">
      <c r="A290" s="44">
        <f t="shared" si="23"/>
        <v>44663</v>
      </c>
      <c r="B290" s="4">
        <f t="shared" si="24"/>
        <v>17</v>
      </c>
      <c r="C290" s="4">
        <f t="shared" si="20"/>
        <v>2022</v>
      </c>
      <c r="D290" s="4">
        <f t="shared" si="21"/>
        <v>4</v>
      </c>
      <c r="E290" s="45">
        <v>281</v>
      </c>
      <c r="F290" s="55">
        <v>456.31036893204305</v>
      </c>
      <c r="G290" s="55">
        <f>CMG!E283</f>
        <v>277.84861999999998</v>
      </c>
      <c r="H290" s="20">
        <f t="shared" si="22"/>
        <v>126785.20629945902</v>
      </c>
    </row>
    <row r="291" spans="1:8" x14ac:dyDescent="0.2">
      <c r="A291" s="44">
        <f t="shared" si="23"/>
        <v>44663</v>
      </c>
      <c r="B291" s="4">
        <f t="shared" si="24"/>
        <v>18</v>
      </c>
      <c r="C291" s="4">
        <f t="shared" si="20"/>
        <v>2022</v>
      </c>
      <c r="D291" s="4">
        <f t="shared" si="21"/>
        <v>4</v>
      </c>
      <c r="E291" s="45">
        <v>282</v>
      </c>
      <c r="F291" s="55">
        <v>456.31036893204305</v>
      </c>
      <c r="G291" s="55">
        <f>CMG!E284</f>
        <v>277.84861999999998</v>
      </c>
      <c r="H291" s="20">
        <f t="shared" si="22"/>
        <v>126785.20629945902</v>
      </c>
    </row>
    <row r="292" spans="1:8" x14ac:dyDescent="0.2">
      <c r="A292" s="44">
        <f t="shared" si="23"/>
        <v>44663</v>
      </c>
      <c r="B292" s="4">
        <f t="shared" si="24"/>
        <v>19</v>
      </c>
      <c r="C292" s="4">
        <f t="shared" si="20"/>
        <v>2022</v>
      </c>
      <c r="D292" s="4">
        <f t="shared" si="21"/>
        <v>4</v>
      </c>
      <c r="E292" s="45">
        <v>283</v>
      </c>
      <c r="F292" s="55">
        <v>456.31036893204305</v>
      </c>
      <c r="G292" s="55">
        <f>CMG!E285</f>
        <v>276.78190999999998</v>
      </c>
      <c r="H292" s="20">
        <f t="shared" si="22"/>
        <v>126298.45546581552</v>
      </c>
    </row>
    <row r="293" spans="1:8" x14ac:dyDescent="0.2">
      <c r="A293" s="44">
        <f t="shared" si="23"/>
        <v>44663</v>
      </c>
      <c r="B293" s="4">
        <f t="shared" si="24"/>
        <v>20</v>
      </c>
      <c r="C293" s="4">
        <f t="shared" si="20"/>
        <v>2022</v>
      </c>
      <c r="D293" s="4">
        <f t="shared" si="21"/>
        <v>4</v>
      </c>
      <c r="E293" s="45">
        <v>284</v>
      </c>
      <c r="F293" s="55">
        <v>456.31036893204305</v>
      </c>
      <c r="G293" s="55">
        <f>CMG!E286</f>
        <v>272.23009000000002</v>
      </c>
      <c r="H293" s="20">
        <f t="shared" si="22"/>
        <v>124221.4128023033</v>
      </c>
    </row>
    <row r="294" spans="1:8" x14ac:dyDescent="0.2">
      <c r="A294" s="44">
        <f t="shared" si="23"/>
        <v>44663</v>
      </c>
      <c r="B294" s="4">
        <f t="shared" si="24"/>
        <v>21</v>
      </c>
      <c r="C294" s="4">
        <f t="shared" si="20"/>
        <v>2022</v>
      </c>
      <c r="D294" s="4">
        <f t="shared" si="21"/>
        <v>4</v>
      </c>
      <c r="E294" s="45">
        <v>285</v>
      </c>
      <c r="F294" s="55">
        <v>456.31036893204305</v>
      </c>
      <c r="G294" s="55">
        <f>CMG!E287</f>
        <v>272.23009000000002</v>
      </c>
      <c r="H294" s="20">
        <f t="shared" si="22"/>
        <v>124221.4128023033</v>
      </c>
    </row>
    <row r="295" spans="1:8" x14ac:dyDescent="0.2">
      <c r="A295" s="44">
        <f t="shared" si="23"/>
        <v>44663</v>
      </c>
      <c r="B295" s="4">
        <f t="shared" si="24"/>
        <v>22</v>
      </c>
      <c r="C295" s="4">
        <f t="shared" si="20"/>
        <v>2022</v>
      </c>
      <c r="D295" s="4">
        <f t="shared" si="21"/>
        <v>4</v>
      </c>
      <c r="E295" s="45">
        <v>286</v>
      </c>
      <c r="F295" s="55">
        <v>456.31036893204305</v>
      </c>
      <c r="G295" s="55">
        <f>CMG!E288</f>
        <v>272.23009000000002</v>
      </c>
      <c r="H295" s="20">
        <f t="shared" si="22"/>
        <v>124221.4128023033</v>
      </c>
    </row>
    <row r="296" spans="1:8" x14ac:dyDescent="0.2">
      <c r="A296" s="44">
        <f t="shared" si="23"/>
        <v>44663</v>
      </c>
      <c r="B296" s="4">
        <f t="shared" si="24"/>
        <v>23</v>
      </c>
      <c r="C296" s="4">
        <f t="shared" si="20"/>
        <v>2022</v>
      </c>
      <c r="D296" s="4">
        <f t="shared" si="21"/>
        <v>4</v>
      </c>
      <c r="E296" s="45">
        <v>287</v>
      </c>
      <c r="F296" s="55">
        <v>456.31036893204305</v>
      </c>
      <c r="G296" s="55">
        <f>CMG!E289</f>
        <v>272.23009000000002</v>
      </c>
      <c r="H296" s="20">
        <f t="shared" si="22"/>
        <v>124221.4128023033</v>
      </c>
    </row>
    <row r="297" spans="1:8" x14ac:dyDescent="0.2">
      <c r="A297" s="44">
        <f t="shared" si="23"/>
        <v>44663</v>
      </c>
      <c r="B297" s="4">
        <f t="shared" si="24"/>
        <v>24</v>
      </c>
      <c r="C297" s="4">
        <f t="shared" si="20"/>
        <v>2022</v>
      </c>
      <c r="D297" s="4">
        <f t="shared" si="21"/>
        <v>4</v>
      </c>
      <c r="E297" s="45">
        <v>288</v>
      </c>
      <c r="F297" s="55">
        <v>456.31036893204305</v>
      </c>
      <c r="G297" s="55">
        <f>CMG!E290</f>
        <v>272.23009000000002</v>
      </c>
      <c r="H297" s="20">
        <f t="shared" si="22"/>
        <v>124221.4128023033</v>
      </c>
    </row>
    <row r="298" spans="1:8" x14ac:dyDescent="0.2">
      <c r="A298" s="44">
        <f t="shared" si="23"/>
        <v>44664</v>
      </c>
      <c r="B298" s="4">
        <f t="shared" si="24"/>
        <v>1</v>
      </c>
      <c r="C298" s="4">
        <f t="shared" si="20"/>
        <v>2022</v>
      </c>
      <c r="D298" s="4">
        <f t="shared" si="21"/>
        <v>4</v>
      </c>
      <c r="E298" s="45">
        <v>289</v>
      </c>
      <c r="F298" s="55">
        <v>456.31036893204305</v>
      </c>
      <c r="G298" s="55">
        <f>CMG!E291</f>
        <v>272.23009000000002</v>
      </c>
      <c r="H298" s="20">
        <f t="shared" si="22"/>
        <v>124221.4128023033</v>
      </c>
    </row>
    <row r="299" spans="1:8" x14ac:dyDescent="0.2">
      <c r="A299" s="44">
        <f t="shared" si="23"/>
        <v>44664</v>
      </c>
      <c r="B299" s="4">
        <f t="shared" si="24"/>
        <v>2</v>
      </c>
      <c r="C299" s="4">
        <f t="shared" si="20"/>
        <v>2022</v>
      </c>
      <c r="D299" s="4">
        <f t="shared" si="21"/>
        <v>4</v>
      </c>
      <c r="E299" s="45">
        <v>290</v>
      </c>
      <c r="F299" s="55">
        <v>456.31036893204305</v>
      </c>
      <c r="G299" s="55">
        <f>CMG!E292</f>
        <v>276.72861999999998</v>
      </c>
      <c r="H299" s="20">
        <f t="shared" si="22"/>
        <v>126274.13868625513</v>
      </c>
    </row>
    <row r="300" spans="1:8" x14ac:dyDescent="0.2">
      <c r="A300" s="44">
        <f t="shared" si="23"/>
        <v>44664</v>
      </c>
      <c r="B300" s="4">
        <f t="shared" si="24"/>
        <v>3</v>
      </c>
      <c r="C300" s="4">
        <f t="shared" si="20"/>
        <v>2022</v>
      </c>
      <c r="D300" s="4">
        <f t="shared" si="21"/>
        <v>4</v>
      </c>
      <c r="E300" s="45">
        <v>291</v>
      </c>
      <c r="F300" s="55">
        <v>456.31036893204305</v>
      </c>
      <c r="G300" s="55">
        <f>CMG!E293</f>
        <v>276.72861999999998</v>
      </c>
      <c r="H300" s="20">
        <f t="shared" si="22"/>
        <v>126274.13868625513</v>
      </c>
    </row>
    <row r="301" spans="1:8" x14ac:dyDescent="0.2">
      <c r="A301" s="44">
        <f t="shared" si="23"/>
        <v>44664</v>
      </c>
      <c r="B301" s="4">
        <f t="shared" si="24"/>
        <v>4</v>
      </c>
      <c r="C301" s="4">
        <f t="shared" si="20"/>
        <v>2022</v>
      </c>
      <c r="D301" s="4">
        <f t="shared" si="21"/>
        <v>4</v>
      </c>
      <c r="E301" s="45">
        <v>292</v>
      </c>
      <c r="F301" s="55">
        <v>456.31036893204305</v>
      </c>
      <c r="G301" s="55">
        <f>CMG!E294</f>
        <v>276.72861999999998</v>
      </c>
      <c r="H301" s="20">
        <f t="shared" si="22"/>
        <v>126274.13868625513</v>
      </c>
    </row>
    <row r="302" spans="1:8" x14ac:dyDescent="0.2">
      <c r="A302" s="44">
        <f t="shared" si="23"/>
        <v>44664</v>
      </c>
      <c r="B302" s="4">
        <f t="shared" si="24"/>
        <v>5</v>
      </c>
      <c r="C302" s="4">
        <f t="shared" si="20"/>
        <v>2022</v>
      </c>
      <c r="D302" s="4">
        <f t="shared" si="21"/>
        <v>4</v>
      </c>
      <c r="E302" s="45">
        <v>293</v>
      </c>
      <c r="F302" s="55">
        <v>456.31036893204305</v>
      </c>
      <c r="G302" s="55">
        <f>CMG!E295</f>
        <v>276.72861999999998</v>
      </c>
      <c r="H302" s="20">
        <f t="shared" si="22"/>
        <v>126274.13868625513</v>
      </c>
    </row>
    <row r="303" spans="1:8" x14ac:dyDescent="0.2">
      <c r="A303" s="44">
        <f t="shared" si="23"/>
        <v>44664</v>
      </c>
      <c r="B303" s="4">
        <f t="shared" si="24"/>
        <v>6</v>
      </c>
      <c r="C303" s="4">
        <f t="shared" si="20"/>
        <v>2022</v>
      </c>
      <c r="D303" s="4">
        <f t="shared" si="21"/>
        <v>4</v>
      </c>
      <c r="E303" s="45">
        <v>294</v>
      </c>
      <c r="F303" s="55">
        <v>456.31036893204305</v>
      </c>
      <c r="G303" s="55">
        <f>CMG!E296</f>
        <v>276.72861999999998</v>
      </c>
      <c r="H303" s="20">
        <f t="shared" si="22"/>
        <v>126274.13868625513</v>
      </c>
    </row>
    <row r="304" spans="1:8" x14ac:dyDescent="0.2">
      <c r="A304" s="44">
        <f t="shared" si="23"/>
        <v>44664</v>
      </c>
      <c r="B304" s="4">
        <f t="shared" si="24"/>
        <v>7</v>
      </c>
      <c r="C304" s="4">
        <f t="shared" si="20"/>
        <v>2022</v>
      </c>
      <c r="D304" s="4">
        <f t="shared" si="21"/>
        <v>4</v>
      </c>
      <c r="E304" s="45">
        <v>295</v>
      </c>
      <c r="F304" s="55">
        <v>456.31036893204305</v>
      </c>
      <c r="G304" s="55">
        <f>CMG!E297</f>
        <v>276.72861999999998</v>
      </c>
      <c r="H304" s="20">
        <f t="shared" si="22"/>
        <v>126274.13868625513</v>
      </c>
    </row>
    <row r="305" spans="1:8" x14ac:dyDescent="0.2">
      <c r="A305" s="44">
        <f t="shared" si="23"/>
        <v>44664</v>
      </c>
      <c r="B305" s="4">
        <f t="shared" si="24"/>
        <v>8</v>
      </c>
      <c r="C305" s="4">
        <f t="shared" si="20"/>
        <v>2022</v>
      </c>
      <c r="D305" s="4">
        <f t="shared" si="21"/>
        <v>4</v>
      </c>
      <c r="E305" s="45">
        <v>296</v>
      </c>
      <c r="F305" s="55">
        <v>456.31036893204305</v>
      </c>
      <c r="G305" s="55">
        <f>CMG!E298</f>
        <v>276.72861999999998</v>
      </c>
      <c r="H305" s="20">
        <f t="shared" si="22"/>
        <v>126274.13868625513</v>
      </c>
    </row>
    <row r="306" spans="1:8" x14ac:dyDescent="0.2">
      <c r="A306" s="44">
        <f t="shared" si="23"/>
        <v>44664</v>
      </c>
      <c r="B306" s="4">
        <f t="shared" si="24"/>
        <v>9</v>
      </c>
      <c r="C306" s="4">
        <f t="shared" si="20"/>
        <v>2022</v>
      </c>
      <c r="D306" s="4">
        <f t="shared" si="21"/>
        <v>4</v>
      </c>
      <c r="E306" s="45">
        <v>297</v>
      </c>
      <c r="F306" s="55">
        <v>456.31036893204305</v>
      </c>
      <c r="G306" s="55">
        <f>CMG!E299</f>
        <v>283.36689999999999</v>
      </c>
      <c r="H306" s="20">
        <f t="shared" si="22"/>
        <v>129303.25468212934</v>
      </c>
    </row>
    <row r="307" spans="1:8" x14ac:dyDescent="0.2">
      <c r="A307" s="44">
        <f t="shared" si="23"/>
        <v>44664</v>
      </c>
      <c r="B307" s="4">
        <f t="shared" si="24"/>
        <v>10</v>
      </c>
      <c r="C307" s="4">
        <f t="shared" si="20"/>
        <v>2022</v>
      </c>
      <c r="D307" s="4">
        <f t="shared" si="21"/>
        <v>4</v>
      </c>
      <c r="E307" s="45">
        <v>298</v>
      </c>
      <c r="F307" s="55">
        <v>456.31036893204305</v>
      </c>
      <c r="G307" s="55">
        <f>CMG!E300</f>
        <v>292.66539999999998</v>
      </c>
      <c r="H307" s="20">
        <f t="shared" si="22"/>
        <v>133546.25664764395</v>
      </c>
    </row>
    <row r="308" spans="1:8" x14ac:dyDescent="0.2">
      <c r="A308" s="44">
        <f t="shared" si="23"/>
        <v>44664</v>
      </c>
      <c r="B308" s="4">
        <f t="shared" si="24"/>
        <v>11</v>
      </c>
      <c r="C308" s="4">
        <f t="shared" si="20"/>
        <v>2022</v>
      </c>
      <c r="D308" s="4">
        <f t="shared" si="21"/>
        <v>4</v>
      </c>
      <c r="E308" s="45">
        <v>299</v>
      </c>
      <c r="F308" s="55">
        <v>456.31036893204305</v>
      </c>
      <c r="G308" s="55">
        <f>CMG!E301</f>
        <v>292.66539999999998</v>
      </c>
      <c r="H308" s="20">
        <f t="shared" si="22"/>
        <v>133546.25664764395</v>
      </c>
    </row>
    <row r="309" spans="1:8" x14ac:dyDescent="0.2">
      <c r="A309" s="44">
        <f t="shared" si="23"/>
        <v>44664</v>
      </c>
      <c r="B309" s="4">
        <f t="shared" si="24"/>
        <v>12</v>
      </c>
      <c r="C309" s="4">
        <f t="shared" si="20"/>
        <v>2022</v>
      </c>
      <c r="D309" s="4">
        <f t="shared" si="21"/>
        <v>4</v>
      </c>
      <c r="E309" s="45">
        <v>300</v>
      </c>
      <c r="F309" s="55">
        <v>456.31036893204305</v>
      </c>
      <c r="G309" s="55">
        <f>CMG!E302</f>
        <v>292.66539999999998</v>
      </c>
      <c r="H309" s="20">
        <f t="shared" si="22"/>
        <v>133546.25664764395</v>
      </c>
    </row>
    <row r="310" spans="1:8" x14ac:dyDescent="0.2">
      <c r="A310" s="44">
        <f t="shared" si="23"/>
        <v>44664</v>
      </c>
      <c r="B310" s="4">
        <f t="shared" si="24"/>
        <v>13</v>
      </c>
      <c r="C310" s="4">
        <f t="shared" si="20"/>
        <v>2022</v>
      </c>
      <c r="D310" s="4">
        <f t="shared" si="21"/>
        <v>4</v>
      </c>
      <c r="E310" s="45">
        <v>301</v>
      </c>
      <c r="F310" s="55">
        <v>456.31036893204305</v>
      </c>
      <c r="G310" s="55">
        <f>CMG!E303</f>
        <v>292.66539999999998</v>
      </c>
      <c r="H310" s="20">
        <f t="shared" si="22"/>
        <v>133546.25664764395</v>
      </c>
    </row>
    <row r="311" spans="1:8" x14ac:dyDescent="0.2">
      <c r="A311" s="44">
        <f t="shared" si="23"/>
        <v>44664</v>
      </c>
      <c r="B311" s="4">
        <f t="shared" si="24"/>
        <v>14</v>
      </c>
      <c r="C311" s="4">
        <f t="shared" si="20"/>
        <v>2022</v>
      </c>
      <c r="D311" s="4">
        <f t="shared" si="21"/>
        <v>4</v>
      </c>
      <c r="E311" s="45">
        <v>302</v>
      </c>
      <c r="F311" s="55">
        <v>456.31036893204305</v>
      </c>
      <c r="G311" s="55">
        <f>CMG!E304</f>
        <v>292.66539999999998</v>
      </c>
      <c r="H311" s="20">
        <f t="shared" si="22"/>
        <v>133546.25664764395</v>
      </c>
    </row>
    <row r="312" spans="1:8" x14ac:dyDescent="0.2">
      <c r="A312" s="44">
        <f t="shared" si="23"/>
        <v>44664</v>
      </c>
      <c r="B312" s="4">
        <f t="shared" si="24"/>
        <v>15</v>
      </c>
      <c r="C312" s="4">
        <f t="shared" si="20"/>
        <v>2022</v>
      </c>
      <c r="D312" s="4">
        <f t="shared" si="21"/>
        <v>4</v>
      </c>
      <c r="E312" s="45">
        <v>303</v>
      </c>
      <c r="F312" s="55">
        <v>456.31036893204305</v>
      </c>
      <c r="G312" s="55">
        <f>CMG!E305</f>
        <v>292.66539999999998</v>
      </c>
      <c r="H312" s="20">
        <f t="shared" si="22"/>
        <v>133546.25664764395</v>
      </c>
    </row>
    <row r="313" spans="1:8" x14ac:dyDescent="0.2">
      <c r="A313" s="44">
        <f t="shared" si="23"/>
        <v>44664</v>
      </c>
      <c r="B313" s="4">
        <f t="shared" si="24"/>
        <v>16</v>
      </c>
      <c r="C313" s="4">
        <f t="shared" si="20"/>
        <v>2022</v>
      </c>
      <c r="D313" s="4">
        <f t="shared" si="21"/>
        <v>4</v>
      </c>
      <c r="E313" s="45">
        <v>304</v>
      </c>
      <c r="F313" s="55">
        <v>456.31036893204305</v>
      </c>
      <c r="G313" s="55">
        <f>CMG!E306</f>
        <v>292.66539999999998</v>
      </c>
      <c r="H313" s="20">
        <f t="shared" si="22"/>
        <v>133546.25664764395</v>
      </c>
    </row>
    <row r="314" spans="1:8" x14ac:dyDescent="0.2">
      <c r="A314" s="44">
        <f t="shared" si="23"/>
        <v>44664</v>
      </c>
      <c r="B314" s="4">
        <f t="shared" si="24"/>
        <v>17</v>
      </c>
      <c r="C314" s="4">
        <f t="shared" si="20"/>
        <v>2022</v>
      </c>
      <c r="D314" s="4">
        <f t="shared" si="21"/>
        <v>4</v>
      </c>
      <c r="E314" s="45">
        <v>305</v>
      </c>
      <c r="F314" s="55">
        <v>456.31036893204305</v>
      </c>
      <c r="G314" s="55">
        <f>CMG!E307</f>
        <v>292.66539999999998</v>
      </c>
      <c r="H314" s="20">
        <f t="shared" si="22"/>
        <v>133546.25664764395</v>
      </c>
    </row>
    <row r="315" spans="1:8" x14ac:dyDescent="0.2">
      <c r="A315" s="44">
        <f t="shared" si="23"/>
        <v>44664</v>
      </c>
      <c r="B315" s="4">
        <f t="shared" si="24"/>
        <v>18</v>
      </c>
      <c r="C315" s="4">
        <f t="shared" si="20"/>
        <v>2022</v>
      </c>
      <c r="D315" s="4">
        <f t="shared" si="21"/>
        <v>4</v>
      </c>
      <c r="E315" s="45">
        <v>306</v>
      </c>
      <c r="F315" s="55">
        <v>456.31036893204305</v>
      </c>
      <c r="G315" s="55">
        <f>CMG!E308</f>
        <v>292.66539999999998</v>
      </c>
      <c r="H315" s="20">
        <f t="shared" si="22"/>
        <v>133546.25664764395</v>
      </c>
    </row>
    <row r="316" spans="1:8" x14ac:dyDescent="0.2">
      <c r="A316" s="44">
        <f t="shared" si="23"/>
        <v>44664</v>
      </c>
      <c r="B316" s="4">
        <f t="shared" si="24"/>
        <v>19</v>
      </c>
      <c r="C316" s="4">
        <f t="shared" si="20"/>
        <v>2022</v>
      </c>
      <c r="D316" s="4">
        <f t="shared" si="21"/>
        <v>4</v>
      </c>
      <c r="E316" s="45">
        <v>307</v>
      </c>
      <c r="F316" s="55">
        <v>456.31036893204305</v>
      </c>
      <c r="G316" s="55">
        <f>CMG!E309</f>
        <v>292.66539999999998</v>
      </c>
      <c r="H316" s="20">
        <f t="shared" si="22"/>
        <v>133546.25664764395</v>
      </c>
    </row>
    <row r="317" spans="1:8" x14ac:dyDescent="0.2">
      <c r="A317" s="44">
        <f t="shared" si="23"/>
        <v>44664</v>
      </c>
      <c r="B317" s="4">
        <f t="shared" si="24"/>
        <v>20</v>
      </c>
      <c r="C317" s="4">
        <f t="shared" si="20"/>
        <v>2022</v>
      </c>
      <c r="D317" s="4">
        <f t="shared" si="21"/>
        <v>4</v>
      </c>
      <c r="E317" s="45">
        <v>308</v>
      </c>
      <c r="F317" s="55">
        <v>456.31036893204305</v>
      </c>
      <c r="G317" s="55">
        <f>CMG!E310</f>
        <v>293.03374000000002</v>
      </c>
      <c r="H317" s="20">
        <f t="shared" si="22"/>
        <v>133714.33400893639</v>
      </c>
    </row>
    <row r="318" spans="1:8" x14ac:dyDescent="0.2">
      <c r="A318" s="44">
        <f t="shared" si="23"/>
        <v>44664</v>
      </c>
      <c r="B318" s="4">
        <f t="shared" si="24"/>
        <v>21</v>
      </c>
      <c r="C318" s="4">
        <f t="shared" si="20"/>
        <v>2022</v>
      </c>
      <c r="D318" s="4">
        <f t="shared" si="21"/>
        <v>4</v>
      </c>
      <c r="E318" s="45">
        <v>309</v>
      </c>
      <c r="F318" s="55">
        <v>456.31036893204305</v>
      </c>
      <c r="G318" s="55">
        <f>CMG!E311</f>
        <v>293.03374000000002</v>
      </c>
      <c r="H318" s="20">
        <f t="shared" si="22"/>
        <v>133714.33400893639</v>
      </c>
    </row>
    <row r="319" spans="1:8" x14ac:dyDescent="0.2">
      <c r="A319" s="44">
        <f t="shared" si="23"/>
        <v>44664</v>
      </c>
      <c r="B319" s="4">
        <f t="shared" si="24"/>
        <v>22</v>
      </c>
      <c r="C319" s="4">
        <f t="shared" si="20"/>
        <v>2022</v>
      </c>
      <c r="D319" s="4">
        <f t="shared" si="21"/>
        <v>4</v>
      </c>
      <c r="E319" s="45">
        <v>310</v>
      </c>
      <c r="F319" s="55">
        <v>456.31036893204305</v>
      </c>
      <c r="G319" s="55">
        <f>CMG!E312</f>
        <v>293.03374000000002</v>
      </c>
      <c r="H319" s="20">
        <f t="shared" si="22"/>
        <v>133714.33400893639</v>
      </c>
    </row>
    <row r="320" spans="1:8" x14ac:dyDescent="0.2">
      <c r="A320" s="44">
        <f t="shared" si="23"/>
        <v>44664</v>
      </c>
      <c r="B320" s="4">
        <f t="shared" si="24"/>
        <v>23</v>
      </c>
      <c r="C320" s="4">
        <f t="shared" si="20"/>
        <v>2022</v>
      </c>
      <c r="D320" s="4">
        <f t="shared" si="21"/>
        <v>4</v>
      </c>
      <c r="E320" s="45">
        <v>311</v>
      </c>
      <c r="F320" s="55">
        <v>456.31036893204305</v>
      </c>
      <c r="G320" s="55">
        <f>CMG!E313</f>
        <v>290.66818999999998</v>
      </c>
      <c r="H320" s="20">
        <f t="shared" si="22"/>
        <v>132634.90901570919</v>
      </c>
    </row>
    <row r="321" spans="1:8" x14ac:dyDescent="0.2">
      <c r="A321" s="44">
        <f t="shared" si="23"/>
        <v>44664</v>
      </c>
      <c r="B321" s="4">
        <f t="shared" si="24"/>
        <v>24</v>
      </c>
      <c r="C321" s="4">
        <f t="shared" si="20"/>
        <v>2022</v>
      </c>
      <c r="D321" s="4">
        <f t="shared" si="21"/>
        <v>4</v>
      </c>
      <c r="E321" s="45">
        <v>312</v>
      </c>
      <c r="F321" s="55">
        <v>456.31036893204305</v>
      </c>
      <c r="G321" s="55">
        <f>CMG!E314</f>
        <v>277.24430000000001</v>
      </c>
      <c r="H321" s="20">
        <f t="shared" si="22"/>
        <v>126509.44881730602</v>
      </c>
    </row>
    <row r="322" spans="1:8" x14ac:dyDescent="0.2">
      <c r="A322" s="44">
        <f t="shared" si="23"/>
        <v>44665</v>
      </c>
      <c r="B322" s="4">
        <f t="shared" si="24"/>
        <v>1</v>
      </c>
      <c r="C322" s="4">
        <f t="shared" si="20"/>
        <v>2022</v>
      </c>
      <c r="D322" s="4">
        <f t="shared" si="21"/>
        <v>4</v>
      </c>
      <c r="E322" s="45">
        <v>313</v>
      </c>
      <c r="F322" s="55">
        <v>456.31036893204305</v>
      </c>
      <c r="G322" s="55">
        <f>CMG!E315</f>
        <v>277.24430000000001</v>
      </c>
      <c r="H322" s="20">
        <f t="shared" si="22"/>
        <v>126509.44881730602</v>
      </c>
    </row>
    <row r="323" spans="1:8" x14ac:dyDescent="0.2">
      <c r="A323" s="44">
        <f t="shared" si="23"/>
        <v>44665</v>
      </c>
      <c r="B323" s="4">
        <f t="shared" si="24"/>
        <v>2</v>
      </c>
      <c r="C323" s="4">
        <f t="shared" si="20"/>
        <v>2022</v>
      </c>
      <c r="D323" s="4">
        <f t="shared" si="21"/>
        <v>4</v>
      </c>
      <c r="E323" s="45">
        <v>314</v>
      </c>
      <c r="F323" s="55">
        <v>456.31036893204305</v>
      </c>
      <c r="G323" s="55">
        <f>CMG!E316</f>
        <v>139.74984000000001</v>
      </c>
      <c r="H323" s="20">
        <f t="shared" si="22"/>
        <v>63769.301048593989</v>
      </c>
    </row>
    <row r="324" spans="1:8" x14ac:dyDescent="0.2">
      <c r="A324" s="44">
        <f t="shared" si="23"/>
        <v>44665</v>
      </c>
      <c r="B324" s="4">
        <f t="shared" si="24"/>
        <v>3</v>
      </c>
      <c r="C324" s="4">
        <f t="shared" si="20"/>
        <v>2022</v>
      </c>
      <c r="D324" s="4">
        <f t="shared" si="21"/>
        <v>4</v>
      </c>
      <c r="E324" s="45">
        <v>315</v>
      </c>
      <c r="F324" s="55">
        <v>456.31036893204305</v>
      </c>
      <c r="G324" s="55">
        <f>CMG!E317</f>
        <v>160.18431000000001</v>
      </c>
      <c r="H324" s="20">
        <f t="shared" si="22"/>
        <v>73093.761593224757</v>
      </c>
    </row>
    <row r="325" spans="1:8" x14ac:dyDescent="0.2">
      <c r="A325" s="44">
        <f t="shared" si="23"/>
        <v>44665</v>
      </c>
      <c r="B325" s="4">
        <f t="shared" si="24"/>
        <v>4</v>
      </c>
      <c r="C325" s="4">
        <f t="shared" si="20"/>
        <v>2022</v>
      </c>
      <c r="D325" s="4">
        <f t="shared" si="21"/>
        <v>4</v>
      </c>
      <c r="E325" s="45">
        <v>316</v>
      </c>
      <c r="F325" s="55">
        <v>456.31036893204305</v>
      </c>
      <c r="G325" s="55">
        <f>CMG!E318</f>
        <v>160.18431000000001</v>
      </c>
      <c r="H325" s="20">
        <f t="shared" si="22"/>
        <v>73093.761593224757</v>
      </c>
    </row>
    <row r="326" spans="1:8" x14ac:dyDescent="0.2">
      <c r="A326" s="44">
        <f t="shared" si="23"/>
        <v>44665</v>
      </c>
      <c r="B326" s="4">
        <f t="shared" si="24"/>
        <v>5</v>
      </c>
      <c r="C326" s="4">
        <f t="shared" si="20"/>
        <v>2022</v>
      </c>
      <c r="D326" s="4">
        <f t="shared" si="21"/>
        <v>4</v>
      </c>
      <c r="E326" s="45">
        <v>317</v>
      </c>
      <c r="F326" s="55">
        <v>456.31036893204305</v>
      </c>
      <c r="G326" s="55">
        <f>CMG!E319</f>
        <v>160.18431000000001</v>
      </c>
      <c r="H326" s="20">
        <f t="shared" si="22"/>
        <v>73093.761593224757</v>
      </c>
    </row>
    <row r="327" spans="1:8" x14ac:dyDescent="0.2">
      <c r="A327" s="44">
        <f t="shared" si="23"/>
        <v>44665</v>
      </c>
      <c r="B327" s="4">
        <f t="shared" si="24"/>
        <v>6</v>
      </c>
      <c r="C327" s="4">
        <f t="shared" si="20"/>
        <v>2022</v>
      </c>
      <c r="D327" s="4">
        <f t="shared" si="21"/>
        <v>4</v>
      </c>
      <c r="E327" s="45">
        <v>318</v>
      </c>
      <c r="F327" s="55">
        <v>456.31036893204305</v>
      </c>
      <c r="G327" s="55">
        <f>CMG!E320</f>
        <v>100.32494</v>
      </c>
      <c r="H327" s="20">
        <f t="shared" si="22"/>
        <v>45779.310384485085</v>
      </c>
    </row>
    <row r="328" spans="1:8" x14ac:dyDescent="0.2">
      <c r="A328" s="44">
        <f t="shared" si="23"/>
        <v>44665</v>
      </c>
      <c r="B328" s="4">
        <f t="shared" si="24"/>
        <v>7</v>
      </c>
      <c r="C328" s="4">
        <f t="shared" si="20"/>
        <v>2022</v>
      </c>
      <c r="D328" s="4">
        <f t="shared" si="21"/>
        <v>4</v>
      </c>
      <c r="E328" s="45">
        <v>319</v>
      </c>
      <c r="F328" s="55">
        <v>456.31036893204305</v>
      </c>
      <c r="G328" s="55">
        <f>CMG!E321</f>
        <v>140.16934000000001</v>
      </c>
      <c r="H328" s="20">
        <f t="shared" si="22"/>
        <v>63960.723248360984</v>
      </c>
    </row>
    <row r="329" spans="1:8" x14ac:dyDescent="0.2">
      <c r="A329" s="44">
        <f t="shared" si="23"/>
        <v>44665</v>
      </c>
      <c r="B329" s="4">
        <f t="shared" si="24"/>
        <v>8</v>
      </c>
      <c r="C329" s="4">
        <f t="shared" si="20"/>
        <v>2022</v>
      </c>
      <c r="D329" s="4">
        <f t="shared" si="21"/>
        <v>4</v>
      </c>
      <c r="E329" s="45">
        <v>320</v>
      </c>
      <c r="F329" s="55">
        <v>456.31036893204305</v>
      </c>
      <c r="G329" s="55">
        <f>CMG!E322</f>
        <v>212.47655</v>
      </c>
      <c r="H329" s="20">
        <f t="shared" si="22"/>
        <v>96955.252919907696</v>
      </c>
    </row>
    <row r="330" spans="1:8" x14ac:dyDescent="0.2">
      <c r="A330" s="44">
        <f t="shared" si="23"/>
        <v>44665</v>
      </c>
      <c r="B330" s="4">
        <f t="shared" si="24"/>
        <v>9</v>
      </c>
      <c r="C330" s="4">
        <f t="shared" ref="C330:C393" si="25">YEAR(A330)</f>
        <v>2022</v>
      </c>
      <c r="D330" s="4">
        <f t="shared" ref="D330:D393" si="26">MONTH(A330)</f>
        <v>4</v>
      </c>
      <c r="E330" s="45">
        <v>321</v>
      </c>
      <c r="F330" s="55">
        <v>456.31036893204305</v>
      </c>
      <c r="G330" s="55">
        <f>CMG!E323</f>
        <v>238.81628000000001</v>
      </c>
      <c r="H330" s="20">
        <f t="shared" si="22"/>
        <v>108974.3448337781</v>
      </c>
    </row>
    <row r="331" spans="1:8" x14ac:dyDescent="0.2">
      <c r="A331" s="44">
        <f t="shared" si="23"/>
        <v>44665</v>
      </c>
      <c r="B331" s="4">
        <f t="shared" si="24"/>
        <v>10</v>
      </c>
      <c r="C331" s="4">
        <f t="shared" si="25"/>
        <v>2022</v>
      </c>
      <c r="D331" s="4">
        <f t="shared" si="26"/>
        <v>4</v>
      </c>
      <c r="E331" s="45">
        <v>322</v>
      </c>
      <c r="F331" s="55">
        <v>456.31036893204305</v>
      </c>
      <c r="G331" s="55">
        <f>CMG!E324</f>
        <v>257.29039999999998</v>
      </c>
      <c r="H331" s="20">
        <f t="shared" ref="H331:H394" si="27">F331*G331</f>
        <v>117404.27734667291</v>
      </c>
    </row>
    <row r="332" spans="1:8" x14ac:dyDescent="0.2">
      <c r="A332" s="44">
        <f t="shared" ref="A332:A395" si="28">IF(B331=24,A331+1,A331)</f>
        <v>44665</v>
      </c>
      <c r="B332" s="4">
        <f t="shared" ref="B332:B395" si="29">IF(B331=24,1,B331+1)</f>
        <v>11</v>
      </c>
      <c r="C332" s="4">
        <f t="shared" si="25"/>
        <v>2022</v>
      </c>
      <c r="D332" s="4">
        <f t="shared" si="26"/>
        <v>4</v>
      </c>
      <c r="E332" s="45">
        <v>323</v>
      </c>
      <c r="F332" s="55">
        <v>456.31036893204305</v>
      </c>
      <c r="G332" s="55">
        <f>CMG!E325</f>
        <v>268.01184000000001</v>
      </c>
      <c r="H332" s="20">
        <f t="shared" si="27"/>
        <v>122296.58158855569</v>
      </c>
    </row>
    <row r="333" spans="1:8" x14ac:dyDescent="0.2">
      <c r="A333" s="44">
        <f t="shared" si="28"/>
        <v>44665</v>
      </c>
      <c r="B333" s="4">
        <f t="shared" si="29"/>
        <v>12</v>
      </c>
      <c r="C333" s="4">
        <f t="shared" si="25"/>
        <v>2022</v>
      </c>
      <c r="D333" s="4">
        <f t="shared" si="26"/>
        <v>4</v>
      </c>
      <c r="E333" s="45">
        <v>324</v>
      </c>
      <c r="F333" s="55">
        <v>456.31036893204305</v>
      </c>
      <c r="G333" s="55">
        <f>CMG!E326</f>
        <v>271.34363999999999</v>
      </c>
      <c r="H333" s="20">
        <f t="shared" si="27"/>
        <v>123816.91647576347</v>
      </c>
    </row>
    <row r="334" spans="1:8" x14ac:dyDescent="0.2">
      <c r="A334" s="44">
        <f t="shared" si="28"/>
        <v>44665</v>
      </c>
      <c r="B334" s="4">
        <f t="shared" si="29"/>
        <v>13</v>
      </c>
      <c r="C334" s="4">
        <f t="shared" si="25"/>
        <v>2022</v>
      </c>
      <c r="D334" s="4">
        <f t="shared" si="26"/>
        <v>4</v>
      </c>
      <c r="E334" s="45">
        <v>325</v>
      </c>
      <c r="F334" s="55">
        <v>456.31036893204305</v>
      </c>
      <c r="G334" s="55">
        <f>CMG!E327</f>
        <v>271.34363999999999</v>
      </c>
      <c r="H334" s="20">
        <f t="shared" si="27"/>
        <v>123816.91647576347</v>
      </c>
    </row>
    <row r="335" spans="1:8" x14ac:dyDescent="0.2">
      <c r="A335" s="44">
        <f t="shared" si="28"/>
        <v>44665</v>
      </c>
      <c r="B335" s="4">
        <f t="shared" si="29"/>
        <v>14</v>
      </c>
      <c r="C335" s="4">
        <f t="shared" si="25"/>
        <v>2022</v>
      </c>
      <c r="D335" s="4">
        <f t="shared" si="26"/>
        <v>4</v>
      </c>
      <c r="E335" s="45">
        <v>326</v>
      </c>
      <c r="F335" s="55">
        <v>456.31036893204305</v>
      </c>
      <c r="G335" s="55">
        <f>CMG!E328</f>
        <v>271.34363999999999</v>
      </c>
      <c r="H335" s="20">
        <f t="shared" si="27"/>
        <v>123816.91647576347</v>
      </c>
    </row>
    <row r="336" spans="1:8" x14ac:dyDescent="0.2">
      <c r="A336" s="44">
        <f t="shared" si="28"/>
        <v>44665</v>
      </c>
      <c r="B336" s="4">
        <f t="shared" si="29"/>
        <v>15</v>
      </c>
      <c r="C336" s="4">
        <f t="shared" si="25"/>
        <v>2022</v>
      </c>
      <c r="D336" s="4">
        <f t="shared" si="26"/>
        <v>4</v>
      </c>
      <c r="E336" s="45">
        <v>327</v>
      </c>
      <c r="F336" s="55">
        <v>456.31036893204305</v>
      </c>
      <c r="G336" s="55">
        <f>CMG!E329</f>
        <v>271.34363999999999</v>
      </c>
      <c r="H336" s="20">
        <f t="shared" si="27"/>
        <v>123816.91647576347</v>
      </c>
    </row>
    <row r="337" spans="1:8" x14ac:dyDescent="0.2">
      <c r="A337" s="44">
        <f t="shared" si="28"/>
        <v>44665</v>
      </c>
      <c r="B337" s="4">
        <f t="shared" si="29"/>
        <v>16</v>
      </c>
      <c r="C337" s="4">
        <f t="shared" si="25"/>
        <v>2022</v>
      </c>
      <c r="D337" s="4">
        <f t="shared" si="26"/>
        <v>4</v>
      </c>
      <c r="E337" s="45">
        <v>328</v>
      </c>
      <c r="F337" s="55">
        <v>456.31036893204305</v>
      </c>
      <c r="G337" s="55">
        <f>CMG!E330</f>
        <v>271.60178999999999</v>
      </c>
      <c r="H337" s="20">
        <f t="shared" si="27"/>
        <v>123934.71299750327</v>
      </c>
    </row>
    <row r="338" spans="1:8" x14ac:dyDescent="0.2">
      <c r="A338" s="44">
        <f t="shared" si="28"/>
        <v>44665</v>
      </c>
      <c r="B338" s="4">
        <f t="shared" si="29"/>
        <v>17</v>
      </c>
      <c r="C338" s="4">
        <f t="shared" si="25"/>
        <v>2022</v>
      </c>
      <c r="D338" s="4">
        <f t="shared" si="26"/>
        <v>4</v>
      </c>
      <c r="E338" s="45">
        <v>329</v>
      </c>
      <c r="F338" s="55">
        <v>456.31036893204305</v>
      </c>
      <c r="G338" s="55">
        <f>CMG!E331</f>
        <v>277.03915000000001</v>
      </c>
      <c r="H338" s="20">
        <f t="shared" si="27"/>
        <v>126415.83674511961</v>
      </c>
    </row>
    <row r="339" spans="1:8" x14ac:dyDescent="0.2">
      <c r="A339" s="44">
        <f t="shared" si="28"/>
        <v>44665</v>
      </c>
      <c r="B339" s="4">
        <f t="shared" si="29"/>
        <v>18</v>
      </c>
      <c r="C339" s="4">
        <f t="shared" si="25"/>
        <v>2022</v>
      </c>
      <c r="D339" s="4">
        <f t="shared" si="26"/>
        <v>4</v>
      </c>
      <c r="E339" s="45">
        <v>330</v>
      </c>
      <c r="F339" s="55">
        <v>456.31036893204305</v>
      </c>
      <c r="G339" s="55">
        <f>CMG!E332</f>
        <v>278.71715</v>
      </c>
      <c r="H339" s="20">
        <f t="shared" si="27"/>
        <v>127181.52554418758</v>
      </c>
    </row>
    <row r="340" spans="1:8" x14ac:dyDescent="0.2">
      <c r="A340" s="44">
        <f t="shared" si="28"/>
        <v>44665</v>
      </c>
      <c r="B340" s="4">
        <f t="shared" si="29"/>
        <v>19</v>
      </c>
      <c r="C340" s="4">
        <f t="shared" si="25"/>
        <v>2022</v>
      </c>
      <c r="D340" s="4">
        <f t="shared" si="26"/>
        <v>4</v>
      </c>
      <c r="E340" s="45">
        <v>331</v>
      </c>
      <c r="F340" s="55">
        <v>456.31036893204305</v>
      </c>
      <c r="G340" s="55">
        <f>CMG!E333</f>
        <v>278.70907999999997</v>
      </c>
      <c r="H340" s="20">
        <f t="shared" si="27"/>
        <v>127177.84311951029</v>
      </c>
    </row>
    <row r="341" spans="1:8" x14ac:dyDescent="0.2">
      <c r="A341" s="44">
        <f t="shared" si="28"/>
        <v>44665</v>
      </c>
      <c r="B341" s="4">
        <f t="shared" si="29"/>
        <v>20</v>
      </c>
      <c r="C341" s="4">
        <f t="shared" si="25"/>
        <v>2022</v>
      </c>
      <c r="D341" s="4">
        <f t="shared" si="26"/>
        <v>4</v>
      </c>
      <c r="E341" s="45">
        <v>332</v>
      </c>
      <c r="F341" s="55">
        <v>456.31036893204305</v>
      </c>
      <c r="G341" s="55">
        <f>CMG!E334</f>
        <v>276.91813999999999</v>
      </c>
      <c r="H341" s="20">
        <f t="shared" si="27"/>
        <v>126360.61862737514</v>
      </c>
    </row>
    <row r="342" spans="1:8" x14ac:dyDescent="0.2">
      <c r="A342" s="44">
        <f t="shared" si="28"/>
        <v>44665</v>
      </c>
      <c r="B342" s="4">
        <f t="shared" si="29"/>
        <v>21</v>
      </c>
      <c r="C342" s="4">
        <f t="shared" si="25"/>
        <v>2022</v>
      </c>
      <c r="D342" s="4">
        <f t="shared" si="26"/>
        <v>4</v>
      </c>
      <c r="E342" s="45">
        <v>333</v>
      </c>
      <c r="F342" s="55">
        <v>456.31036893204305</v>
      </c>
      <c r="G342" s="55">
        <f>CMG!E335</f>
        <v>256.79829000000001</v>
      </c>
      <c r="H342" s="20">
        <f t="shared" si="27"/>
        <v>117179.72245101779</v>
      </c>
    </row>
    <row r="343" spans="1:8" x14ac:dyDescent="0.2">
      <c r="A343" s="44">
        <f t="shared" si="28"/>
        <v>44665</v>
      </c>
      <c r="B343" s="4">
        <f t="shared" si="29"/>
        <v>22</v>
      </c>
      <c r="C343" s="4">
        <f t="shared" si="25"/>
        <v>2022</v>
      </c>
      <c r="D343" s="4">
        <f t="shared" si="26"/>
        <v>4</v>
      </c>
      <c r="E343" s="45">
        <v>334</v>
      </c>
      <c r="F343" s="55">
        <v>456.31036893204305</v>
      </c>
      <c r="G343" s="55">
        <f>CMG!E336</f>
        <v>247.93233000000001</v>
      </c>
      <c r="H343" s="20">
        <f t="shared" si="27"/>
        <v>113134.09297248104</v>
      </c>
    </row>
    <row r="344" spans="1:8" x14ac:dyDescent="0.2">
      <c r="A344" s="44">
        <f t="shared" si="28"/>
        <v>44665</v>
      </c>
      <c r="B344" s="4">
        <f t="shared" si="29"/>
        <v>23</v>
      </c>
      <c r="C344" s="4">
        <f t="shared" si="25"/>
        <v>2022</v>
      </c>
      <c r="D344" s="4">
        <f t="shared" si="26"/>
        <v>4</v>
      </c>
      <c r="E344" s="45">
        <v>335</v>
      </c>
      <c r="F344" s="55">
        <v>456.31036893204305</v>
      </c>
      <c r="G344" s="55">
        <f>CMG!E337</f>
        <v>247.93233000000001</v>
      </c>
      <c r="H344" s="20">
        <f t="shared" si="27"/>
        <v>113134.09297248104</v>
      </c>
    </row>
    <row r="345" spans="1:8" x14ac:dyDescent="0.2">
      <c r="A345" s="44">
        <f t="shared" si="28"/>
        <v>44665</v>
      </c>
      <c r="B345" s="4">
        <f t="shared" si="29"/>
        <v>24</v>
      </c>
      <c r="C345" s="4">
        <f t="shared" si="25"/>
        <v>2022</v>
      </c>
      <c r="D345" s="4">
        <f t="shared" si="26"/>
        <v>4</v>
      </c>
      <c r="E345" s="45">
        <v>336</v>
      </c>
      <c r="F345" s="55">
        <v>456.31036893204305</v>
      </c>
      <c r="G345" s="55">
        <f>CMG!E338</f>
        <v>253.85373000000001</v>
      </c>
      <c r="H345" s="20">
        <f t="shared" si="27"/>
        <v>115836.08919107525</v>
      </c>
    </row>
    <row r="346" spans="1:8" x14ac:dyDescent="0.2">
      <c r="A346" s="44">
        <f t="shared" si="28"/>
        <v>44666</v>
      </c>
      <c r="B346" s="4">
        <f t="shared" si="29"/>
        <v>1</v>
      </c>
      <c r="C346" s="4">
        <f t="shared" si="25"/>
        <v>2022</v>
      </c>
      <c r="D346" s="4">
        <f t="shared" si="26"/>
        <v>4</v>
      </c>
      <c r="E346" s="45">
        <v>337</v>
      </c>
      <c r="F346" s="55">
        <v>456.31036893204305</v>
      </c>
      <c r="G346" s="55">
        <f>CMG!E339</f>
        <v>265.45451000000003</v>
      </c>
      <c r="H346" s="20">
        <f t="shared" si="27"/>
        <v>121129.64539277472</v>
      </c>
    </row>
    <row r="347" spans="1:8" x14ac:dyDescent="0.2">
      <c r="A347" s="44">
        <f t="shared" si="28"/>
        <v>44666</v>
      </c>
      <c r="B347" s="4">
        <f t="shared" si="29"/>
        <v>2</v>
      </c>
      <c r="C347" s="4">
        <f t="shared" si="25"/>
        <v>2022</v>
      </c>
      <c r="D347" s="4">
        <f t="shared" si="26"/>
        <v>4</v>
      </c>
      <c r="E347" s="45">
        <v>338</v>
      </c>
      <c r="F347" s="55">
        <v>456.31036893204305</v>
      </c>
      <c r="G347" s="55">
        <f>CMG!E340</f>
        <v>270.66361000000001</v>
      </c>
      <c r="H347" s="20">
        <f t="shared" si="27"/>
        <v>123506.61173557861</v>
      </c>
    </row>
    <row r="348" spans="1:8" x14ac:dyDescent="0.2">
      <c r="A348" s="44">
        <f t="shared" si="28"/>
        <v>44666</v>
      </c>
      <c r="B348" s="4">
        <f t="shared" si="29"/>
        <v>3</v>
      </c>
      <c r="C348" s="4">
        <f t="shared" si="25"/>
        <v>2022</v>
      </c>
      <c r="D348" s="4">
        <f t="shared" si="26"/>
        <v>4</v>
      </c>
      <c r="E348" s="45">
        <v>339</v>
      </c>
      <c r="F348" s="55">
        <v>456.31036893204305</v>
      </c>
      <c r="G348" s="55">
        <f>CMG!E341</f>
        <v>270.66361000000001</v>
      </c>
      <c r="H348" s="20">
        <f t="shared" si="27"/>
        <v>123506.61173557861</v>
      </c>
    </row>
    <row r="349" spans="1:8" x14ac:dyDescent="0.2">
      <c r="A349" s="44">
        <f t="shared" si="28"/>
        <v>44666</v>
      </c>
      <c r="B349" s="4">
        <f t="shared" si="29"/>
        <v>4</v>
      </c>
      <c r="C349" s="4">
        <f t="shared" si="25"/>
        <v>2022</v>
      </c>
      <c r="D349" s="4">
        <f t="shared" si="26"/>
        <v>4</v>
      </c>
      <c r="E349" s="45">
        <v>340</v>
      </c>
      <c r="F349" s="55">
        <v>456.31036893204305</v>
      </c>
      <c r="G349" s="55">
        <f>CMG!E342</f>
        <v>232.91138000000001</v>
      </c>
      <c r="H349" s="20">
        <f t="shared" si="27"/>
        <v>106279.87773627127</v>
      </c>
    </row>
    <row r="350" spans="1:8" x14ac:dyDescent="0.2">
      <c r="A350" s="44">
        <f t="shared" si="28"/>
        <v>44666</v>
      </c>
      <c r="B350" s="4">
        <f t="shared" si="29"/>
        <v>5</v>
      </c>
      <c r="C350" s="4">
        <f t="shared" si="25"/>
        <v>2022</v>
      </c>
      <c r="D350" s="4">
        <f t="shared" si="26"/>
        <v>4</v>
      </c>
      <c r="E350" s="45">
        <v>341</v>
      </c>
      <c r="F350" s="55">
        <v>456.31036893204305</v>
      </c>
      <c r="G350" s="55">
        <f>CMG!E343</f>
        <v>230.92357000000001</v>
      </c>
      <c r="H350" s="20">
        <f t="shared" si="27"/>
        <v>105372.81942180447</v>
      </c>
    </row>
    <row r="351" spans="1:8" x14ac:dyDescent="0.2">
      <c r="A351" s="44">
        <f t="shared" si="28"/>
        <v>44666</v>
      </c>
      <c r="B351" s="4">
        <f t="shared" si="29"/>
        <v>6</v>
      </c>
      <c r="C351" s="4">
        <f t="shared" si="25"/>
        <v>2022</v>
      </c>
      <c r="D351" s="4">
        <f t="shared" si="26"/>
        <v>4</v>
      </c>
      <c r="E351" s="45">
        <v>342</v>
      </c>
      <c r="F351" s="55">
        <v>456.31036893204305</v>
      </c>
      <c r="G351" s="55">
        <f>CMG!E344</f>
        <v>230.92357000000001</v>
      </c>
      <c r="H351" s="20">
        <f t="shared" si="27"/>
        <v>105372.81942180447</v>
      </c>
    </row>
    <row r="352" spans="1:8" x14ac:dyDescent="0.2">
      <c r="A352" s="44">
        <f t="shared" si="28"/>
        <v>44666</v>
      </c>
      <c r="B352" s="4">
        <f t="shared" si="29"/>
        <v>7</v>
      </c>
      <c r="C352" s="4">
        <f t="shared" si="25"/>
        <v>2022</v>
      </c>
      <c r="D352" s="4">
        <f t="shared" si="26"/>
        <v>4</v>
      </c>
      <c r="E352" s="45">
        <v>343</v>
      </c>
      <c r="F352" s="55">
        <v>456.31036893204305</v>
      </c>
      <c r="G352" s="55">
        <f>CMG!E345</f>
        <v>230.92357000000001</v>
      </c>
      <c r="H352" s="20">
        <f t="shared" si="27"/>
        <v>105372.81942180447</v>
      </c>
    </row>
    <row r="353" spans="1:8" x14ac:dyDescent="0.2">
      <c r="A353" s="44">
        <f t="shared" si="28"/>
        <v>44666</v>
      </c>
      <c r="B353" s="4">
        <f t="shared" si="29"/>
        <v>8</v>
      </c>
      <c r="C353" s="4">
        <f t="shared" si="25"/>
        <v>2022</v>
      </c>
      <c r="D353" s="4">
        <f t="shared" si="26"/>
        <v>4</v>
      </c>
      <c r="E353" s="45">
        <v>344</v>
      </c>
      <c r="F353" s="55">
        <v>456.31036893204305</v>
      </c>
      <c r="G353" s="55">
        <f>CMG!E346</f>
        <v>230.92357000000001</v>
      </c>
      <c r="H353" s="20">
        <f t="shared" si="27"/>
        <v>105372.81942180447</v>
      </c>
    </row>
    <row r="354" spans="1:8" x14ac:dyDescent="0.2">
      <c r="A354" s="44">
        <f t="shared" si="28"/>
        <v>44666</v>
      </c>
      <c r="B354" s="4">
        <f t="shared" si="29"/>
        <v>9</v>
      </c>
      <c r="C354" s="4">
        <f t="shared" si="25"/>
        <v>2022</v>
      </c>
      <c r="D354" s="4">
        <f t="shared" si="26"/>
        <v>4</v>
      </c>
      <c r="E354" s="45">
        <v>345</v>
      </c>
      <c r="F354" s="55">
        <v>456.31036893204305</v>
      </c>
      <c r="G354" s="55">
        <f>CMG!E347</f>
        <v>230.92357000000001</v>
      </c>
      <c r="H354" s="20">
        <f t="shared" si="27"/>
        <v>105372.81942180447</v>
      </c>
    </row>
    <row r="355" spans="1:8" x14ac:dyDescent="0.2">
      <c r="A355" s="44">
        <f t="shared" si="28"/>
        <v>44666</v>
      </c>
      <c r="B355" s="4">
        <f t="shared" si="29"/>
        <v>10</v>
      </c>
      <c r="C355" s="4">
        <f t="shared" si="25"/>
        <v>2022</v>
      </c>
      <c r="D355" s="4">
        <f t="shared" si="26"/>
        <v>4</v>
      </c>
      <c r="E355" s="45">
        <v>346</v>
      </c>
      <c r="F355" s="55">
        <v>456.31036893204305</v>
      </c>
      <c r="G355" s="55">
        <f>CMG!E348</f>
        <v>274.47021999999998</v>
      </c>
      <c r="H355" s="20">
        <f t="shared" si="27"/>
        <v>125243.60734905901</v>
      </c>
    </row>
    <row r="356" spans="1:8" x14ac:dyDescent="0.2">
      <c r="A356" s="44">
        <f t="shared" si="28"/>
        <v>44666</v>
      </c>
      <c r="B356" s="4">
        <f t="shared" si="29"/>
        <v>11</v>
      </c>
      <c r="C356" s="4">
        <f t="shared" si="25"/>
        <v>2022</v>
      </c>
      <c r="D356" s="4">
        <f t="shared" si="26"/>
        <v>4</v>
      </c>
      <c r="E356" s="45">
        <v>347</v>
      </c>
      <c r="F356" s="55">
        <v>456.31036893204305</v>
      </c>
      <c r="G356" s="55">
        <f>CMG!E349</f>
        <v>274.47021999999998</v>
      </c>
      <c r="H356" s="20">
        <f t="shared" si="27"/>
        <v>125243.60734905901</v>
      </c>
    </row>
    <row r="357" spans="1:8" x14ac:dyDescent="0.2">
      <c r="A357" s="44">
        <f t="shared" si="28"/>
        <v>44666</v>
      </c>
      <c r="B357" s="4">
        <f t="shared" si="29"/>
        <v>12</v>
      </c>
      <c r="C357" s="4">
        <f t="shared" si="25"/>
        <v>2022</v>
      </c>
      <c r="D357" s="4">
        <f t="shared" si="26"/>
        <v>4</v>
      </c>
      <c r="E357" s="45">
        <v>348</v>
      </c>
      <c r="F357" s="55">
        <v>456.31036893204305</v>
      </c>
      <c r="G357" s="55">
        <f>CMG!E350</f>
        <v>274.47021999999998</v>
      </c>
      <c r="H357" s="20">
        <f t="shared" si="27"/>
        <v>125243.60734905901</v>
      </c>
    </row>
    <row r="358" spans="1:8" x14ac:dyDescent="0.2">
      <c r="A358" s="44">
        <f t="shared" si="28"/>
        <v>44666</v>
      </c>
      <c r="B358" s="4">
        <f t="shared" si="29"/>
        <v>13</v>
      </c>
      <c r="C358" s="4">
        <f t="shared" si="25"/>
        <v>2022</v>
      </c>
      <c r="D358" s="4">
        <f t="shared" si="26"/>
        <v>4</v>
      </c>
      <c r="E358" s="45">
        <v>349</v>
      </c>
      <c r="F358" s="55">
        <v>456.31036893204305</v>
      </c>
      <c r="G358" s="55">
        <f>CMG!E351</f>
        <v>274.47021999999998</v>
      </c>
      <c r="H358" s="20">
        <f t="shared" si="27"/>
        <v>125243.60734905901</v>
      </c>
    </row>
    <row r="359" spans="1:8" x14ac:dyDescent="0.2">
      <c r="A359" s="44">
        <f t="shared" si="28"/>
        <v>44666</v>
      </c>
      <c r="B359" s="4">
        <f t="shared" si="29"/>
        <v>14</v>
      </c>
      <c r="C359" s="4">
        <f t="shared" si="25"/>
        <v>2022</v>
      </c>
      <c r="D359" s="4">
        <f t="shared" si="26"/>
        <v>4</v>
      </c>
      <c r="E359" s="45">
        <v>350</v>
      </c>
      <c r="F359" s="55">
        <v>456.31036893204305</v>
      </c>
      <c r="G359" s="55">
        <f>CMG!E352</f>
        <v>274.47021999999998</v>
      </c>
      <c r="H359" s="20">
        <f t="shared" si="27"/>
        <v>125243.60734905901</v>
      </c>
    </row>
    <row r="360" spans="1:8" x14ac:dyDescent="0.2">
      <c r="A360" s="44">
        <f t="shared" si="28"/>
        <v>44666</v>
      </c>
      <c r="B360" s="4">
        <f t="shared" si="29"/>
        <v>15</v>
      </c>
      <c r="C360" s="4">
        <f t="shared" si="25"/>
        <v>2022</v>
      </c>
      <c r="D360" s="4">
        <f t="shared" si="26"/>
        <v>4</v>
      </c>
      <c r="E360" s="45">
        <v>351</v>
      </c>
      <c r="F360" s="55">
        <v>456.31036893204305</v>
      </c>
      <c r="G360" s="55">
        <f>CMG!E353</f>
        <v>274.47021999999998</v>
      </c>
      <c r="H360" s="20">
        <f t="shared" si="27"/>
        <v>125243.60734905901</v>
      </c>
    </row>
    <row r="361" spans="1:8" x14ac:dyDescent="0.2">
      <c r="A361" s="44">
        <f t="shared" si="28"/>
        <v>44666</v>
      </c>
      <c r="B361" s="4">
        <f t="shared" si="29"/>
        <v>16</v>
      </c>
      <c r="C361" s="4">
        <f t="shared" si="25"/>
        <v>2022</v>
      </c>
      <c r="D361" s="4">
        <f t="shared" si="26"/>
        <v>4</v>
      </c>
      <c r="E361" s="45">
        <v>352</v>
      </c>
      <c r="F361" s="55">
        <v>456.31036893204305</v>
      </c>
      <c r="G361" s="55">
        <f>CMG!E354</f>
        <v>274.47021999999998</v>
      </c>
      <c r="H361" s="20">
        <f t="shared" si="27"/>
        <v>125243.60734905901</v>
      </c>
    </row>
    <row r="362" spans="1:8" x14ac:dyDescent="0.2">
      <c r="A362" s="44">
        <f t="shared" si="28"/>
        <v>44666</v>
      </c>
      <c r="B362" s="4">
        <f t="shared" si="29"/>
        <v>17</v>
      </c>
      <c r="C362" s="4">
        <f t="shared" si="25"/>
        <v>2022</v>
      </c>
      <c r="D362" s="4">
        <f t="shared" si="26"/>
        <v>4</v>
      </c>
      <c r="E362" s="45">
        <v>353</v>
      </c>
      <c r="F362" s="55">
        <v>456.31036893204305</v>
      </c>
      <c r="G362" s="55">
        <f>CMG!E355</f>
        <v>274.47021999999998</v>
      </c>
      <c r="H362" s="20">
        <f t="shared" si="27"/>
        <v>125243.60734905901</v>
      </c>
    </row>
    <row r="363" spans="1:8" x14ac:dyDescent="0.2">
      <c r="A363" s="44">
        <f t="shared" si="28"/>
        <v>44666</v>
      </c>
      <c r="B363" s="4">
        <f t="shared" si="29"/>
        <v>18</v>
      </c>
      <c r="C363" s="4">
        <f t="shared" si="25"/>
        <v>2022</v>
      </c>
      <c r="D363" s="4">
        <f t="shared" si="26"/>
        <v>4</v>
      </c>
      <c r="E363" s="45">
        <v>354</v>
      </c>
      <c r="F363" s="55">
        <v>456.31036893204305</v>
      </c>
      <c r="G363" s="55">
        <f>CMG!E356</f>
        <v>274.47021999999998</v>
      </c>
      <c r="H363" s="20">
        <f t="shared" si="27"/>
        <v>125243.60734905901</v>
      </c>
    </row>
    <row r="364" spans="1:8" x14ac:dyDescent="0.2">
      <c r="A364" s="44">
        <f t="shared" si="28"/>
        <v>44666</v>
      </c>
      <c r="B364" s="4">
        <f t="shared" si="29"/>
        <v>19</v>
      </c>
      <c r="C364" s="4">
        <f t="shared" si="25"/>
        <v>2022</v>
      </c>
      <c r="D364" s="4">
        <f t="shared" si="26"/>
        <v>4</v>
      </c>
      <c r="E364" s="45">
        <v>355</v>
      </c>
      <c r="F364" s="55">
        <v>456.31036893204305</v>
      </c>
      <c r="G364" s="55">
        <f>CMG!E357</f>
        <v>274.47021999999998</v>
      </c>
      <c r="H364" s="20">
        <f t="shared" si="27"/>
        <v>125243.60734905901</v>
      </c>
    </row>
    <row r="365" spans="1:8" x14ac:dyDescent="0.2">
      <c r="A365" s="44">
        <f t="shared" si="28"/>
        <v>44666</v>
      </c>
      <c r="B365" s="4">
        <f t="shared" si="29"/>
        <v>20</v>
      </c>
      <c r="C365" s="4">
        <f t="shared" si="25"/>
        <v>2022</v>
      </c>
      <c r="D365" s="4">
        <f t="shared" si="26"/>
        <v>4</v>
      </c>
      <c r="E365" s="45">
        <v>356</v>
      </c>
      <c r="F365" s="55">
        <v>456.31036893204305</v>
      </c>
      <c r="G365" s="55">
        <f>CMG!E358</f>
        <v>275.86248999999998</v>
      </c>
      <c r="H365" s="20">
        <f t="shared" si="27"/>
        <v>125878.91458641202</v>
      </c>
    </row>
    <row r="366" spans="1:8" x14ac:dyDescent="0.2">
      <c r="A366" s="44">
        <f t="shared" si="28"/>
        <v>44666</v>
      </c>
      <c r="B366" s="4">
        <f t="shared" si="29"/>
        <v>21</v>
      </c>
      <c r="C366" s="4">
        <f t="shared" si="25"/>
        <v>2022</v>
      </c>
      <c r="D366" s="4">
        <f t="shared" si="26"/>
        <v>4</v>
      </c>
      <c r="E366" s="45">
        <v>357</v>
      </c>
      <c r="F366" s="55">
        <v>456.31036893204305</v>
      </c>
      <c r="G366" s="55">
        <f>CMG!E359</f>
        <v>275.86248999999998</v>
      </c>
      <c r="H366" s="20">
        <f t="shared" si="27"/>
        <v>125878.91458641202</v>
      </c>
    </row>
    <row r="367" spans="1:8" x14ac:dyDescent="0.2">
      <c r="A367" s="44">
        <f t="shared" si="28"/>
        <v>44666</v>
      </c>
      <c r="B367" s="4">
        <f t="shared" si="29"/>
        <v>22</v>
      </c>
      <c r="C367" s="4">
        <f t="shared" si="25"/>
        <v>2022</v>
      </c>
      <c r="D367" s="4">
        <f t="shared" si="26"/>
        <v>4</v>
      </c>
      <c r="E367" s="45">
        <v>358</v>
      </c>
      <c r="F367" s="55">
        <v>456.31036893204305</v>
      </c>
      <c r="G367" s="55">
        <f>CMG!E360</f>
        <v>275.86248999999998</v>
      </c>
      <c r="H367" s="20">
        <f t="shared" si="27"/>
        <v>125878.91458641202</v>
      </c>
    </row>
    <row r="368" spans="1:8" x14ac:dyDescent="0.2">
      <c r="A368" s="44">
        <f t="shared" si="28"/>
        <v>44666</v>
      </c>
      <c r="B368" s="4">
        <f t="shared" si="29"/>
        <v>23</v>
      </c>
      <c r="C368" s="4">
        <f t="shared" si="25"/>
        <v>2022</v>
      </c>
      <c r="D368" s="4">
        <f t="shared" si="26"/>
        <v>4</v>
      </c>
      <c r="E368" s="45">
        <v>359</v>
      </c>
      <c r="F368" s="55">
        <v>456.31036893204305</v>
      </c>
      <c r="G368" s="55">
        <f>CMG!E361</f>
        <v>275.86248999999998</v>
      </c>
      <c r="H368" s="20">
        <f t="shared" si="27"/>
        <v>125878.91458641202</v>
      </c>
    </row>
    <row r="369" spans="1:8" x14ac:dyDescent="0.2">
      <c r="A369" s="44">
        <f t="shared" si="28"/>
        <v>44666</v>
      </c>
      <c r="B369" s="4">
        <f t="shared" si="29"/>
        <v>24</v>
      </c>
      <c r="C369" s="4">
        <f t="shared" si="25"/>
        <v>2022</v>
      </c>
      <c r="D369" s="4">
        <f t="shared" si="26"/>
        <v>4</v>
      </c>
      <c r="E369" s="45">
        <v>360</v>
      </c>
      <c r="F369" s="55">
        <v>456.31036893204305</v>
      </c>
      <c r="G369" s="55">
        <f>CMG!E362</f>
        <v>275.86248999999998</v>
      </c>
      <c r="H369" s="20">
        <f t="shared" si="27"/>
        <v>125878.91458641202</v>
      </c>
    </row>
    <row r="370" spans="1:8" x14ac:dyDescent="0.2">
      <c r="A370" s="44">
        <f t="shared" si="28"/>
        <v>44667</v>
      </c>
      <c r="B370" s="4">
        <f t="shared" si="29"/>
        <v>1</v>
      </c>
      <c r="C370" s="4">
        <f t="shared" si="25"/>
        <v>2022</v>
      </c>
      <c r="D370" s="4">
        <f t="shared" si="26"/>
        <v>4</v>
      </c>
      <c r="E370" s="45">
        <v>361</v>
      </c>
      <c r="F370" s="55">
        <v>456.31036893204305</v>
      </c>
      <c r="G370" s="55">
        <f>CMG!E363</f>
        <v>274.80822999999998</v>
      </c>
      <c r="H370" s="20">
        <f t="shared" si="27"/>
        <v>125397.84481686173</v>
      </c>
    </row>
    <row r="371" spans="1:8" x14ac:dyDescent="0.2">
      <c r="A371" s="44">
        <f t="shared" si="28"/>
        <v>44667</v>
      </c>
      <c r="B371" s="4">
        <f t="shared" si="29"/>
        <v>2</v>
      </c>
      <c r="C371" s="4">
        <f t="shared" si="25"/>
        <v>2022</v>
      </c>
      <c r="D371" s="4">
        <f t="shared" si="26"/>
        <v>4</v>
      </c>
      <c r="E371" s="45">
        <v>362</v>
      </c>
      <c r="F371" s="55">
        <v>456.31036893204305</v>
      </c>
      <c r="G371" s="55">
        <f>CMG!E364</f>
        <v>268.97357</v>
      </c>
      <c r="H371" s="20">
        <f t="shared" si="27"/>
        <v>122735.4289596687</v>
      </c>
    </row>
    <row r="372" spans="1:8" x14ac:dyDescent="0.2">
      <c r="A372" s="44">
        <f t="shared" si="28"/>
        <v>44667</v>
      </c>
      <c r="B372" s="4">
        <f t="shared" si="29"/>
        <v>3</v>
      </c>
      <c r="C372" s="4">
        <f t="shared" si="25"/>
        <v>2022</v>
      </c>
      <c r="D372" s="4">
        <f t="shared" si="26"/>
        <v>4</v>
      </c>
      <c r="E372" s="45">
        <v>363</v>
      </c>
      <c r="F372" s="55">
        <v>456.31036893204305</v>
      </c>
      <c r="G372" s="55">
        <f>CMG!E365</f>
        <v>268.97357</v>
      </c>
      <c r="H372" s="20">
        <f t="shared" si="27"/>
        <v>122735.4289596687</v>
      </c>
    </row>
    <row r="373" spans="1:8" x14ac:dyDescent="0.2">
      <c r="A373" s="44">
        <f t="shared" si="28"/>
        <v>44667</v>
      </c>
      <c r="B373" s="4">
        <f t="shared" si="29"/>
        <v>4</v>
      </c>
      <c r="C373" s="4">
        <f t="shared" si="25"/>
        <v>2022</v>
      </c>
      <c r="D373" s="4">
        <f t="shared" si="26"/>
        <v>4</v>
      </c>
      <c r="E373" s="45">
        <v>364</v>
      </c>
      <c r="F373" s="55">
        <v>456.31036893204305</v>
      </c>
      <c r="G373" s="55">
        <f>CMG!E366</f>
        <v>268.97357</v>
      </c>
      <c r="H373" s="20">
        <f t="shared" si="27"/>
        <v>122735.4289596687</v>
      </c>
    </row>
    <row r="374" spans="1:8" x14ac:dyDescent="0.2">
      <c r="A374" s="44">
        <f t="shared" si="28"/>
        <v>44667</v>
      </c>
      <c r="B374" s="4">
        <f t="shared" si="29"/>
        <v>5</v>
      </c>
      <c r="C374" s="4">
        <f t="shared" si="25"/>
        <v>2022</v>
      </c>
      <c r="D374" s="4">
        <f t="shared" si="26"/>
        <v>4</v>
      </c>
      <c r="E374" s="45">
        <v>365</v>
      </c>
      <c r="F374" s="55">
        <v>456.31036893204305</v>
      </c>
      <c r="G374" s="55">
        <f>CMG!E367</f>
        <v>268.97357</v>
      </c>
      <c r="H374" s="20">
        <f t="shared" si="27"/>
        <v>122735.4289596687</v>
      </c>
    </row>
    <row r="375" spans="1:8" x14ac:dyDescent="0.2">
      <c r="A375" s="44">
        <f t="shared" si="28"/>
        <v>44667</v>
      </c>
      <c r="B375" s="4">
        <f t="shared" si="29"/>
        <v>6</v>
      </c>
      <c r="C375" s="4">
        <f t="shared" si="25"/>
        <v>2022</v>
      </c>
      <c r="D375" s="4">
        <f t="shared" si="26"/>
        <v>4</v>
      </c>
      <c r="E375" s="45">
        <v>366</v>
      </c>
      <c r="F375" s="55">
        <v>456.31036893204305</v>
      </c>
      <c r="G375" s="55">
        <f>CMG!E368</f>
        <v>268.97357</v>
      </c>
      <c r="H375" s="20">
        <f t="shared" si="27"/>
        <v>122735.4289596687</v>
      </c>
    </row>
    <row r="376" spans="1:8" x14ac:dyDescent="0.2">
      <c r="A376" s="44">
        <f t="shared" si="28"/>
        <v>44667</v>
      </c>
      <c r="B376" s="4">
        <f t="shared" si="29"/>
        <v>7</v>
      </c>
      <c r="C376" s="4">
        <f t="shared" si="25"/>
        <v>2022</v>
      </c>
      <c r="D376" s="4">
        <f t="shared" si="26"/>
        <v>4</v>
      </c>
      <c r="E376" s="45">
        <v>367</v>
      </c>
      <c r="F376" s="55">
        <v>456.31036893204305</v>
      </c>
      <c r="G376" s="55">
        <f>CMG!E369</f>
        <v>268.97357</v>
      </c>
      <c r="H376" s="20">
        <f t="shared" si="27"/>
        <v>122735.4289596687</v>
      </c>
    </row>
    <row r="377" spans="1:8" x14ac:dyDescent="0.2">
      <c r="A377" s="44">
        <f t="shared" si="28"/>
        <v>44667</v>
      </c>
      <c r="B377" s="4">
        <f t="shared" si="29"/>
        <v>8</v>
      </c>
      <c r="C377" s="4">
        <f t="shared" si="25"/>
        <v>2022</v>
      </c>
      <c r="D377" s="4">
        <f t="shared" si="26"/>
        <v>4</v>
      </c>
      <c r="E377" s="45">
        <v>368</v>
      </c>
      <c r="F377" s="55">
        <v>456.31036893204305</v>
      </c>
      <c r="G377" s="55">
        <f>CMG!E370</f>
        <v>268.97357</v>
      </c>
      <c r="H377" s="20">
        <f t="shared" si="27"/>
        <v>122735.4289596687</v>
      </c>
    </row>
    <row r="378" spans="1:8" x14ac:dyDescent="0.2">
      <c r="A378" s="44">
        <f t="shared" si="28"/>
        <v>44667</v>
      </c>
      <c r="B378" s="4">
        <f t="shared" si="29"/>
        <v>9</v>
      </c>
      <c r="C378" s="4">
        <f t="shared" si="25"/>
        <v>2022</v>
      </c>
      <c r="D378" s="4">
        <f t="shared" si="26"/>
        <v>4</v>
      </c>
      <c r="E378" s="45">
        <v>369</v>
      </c>
      <c r="F378" s="55">
        <v>456.31036893204305</v>
      </c>
      <c r="G378" s="55">
        <f>CMG!E371</f>
        <v>268.97357</v>
      </c>
      <c r="H378" s="20">
        <f t="shared" si="27"/>
        <v>122735.4289596687</v>
      </c>
    </row>
    <row r="379" spans="1:8" x14ac:dyDescent="0.2">
      <c r="A379" s="44">
        <f t="shared" si="28"/>
        <v>44667</v>
      </c>
      <c r="B379" s="4">
        <f t="shared" si="29"/>
        <v>10</v>
      </c>
      <c r="C379" s="4">
        <f t="shared" si="25"/>
        <v>2022</v>
      </c>
      <c r="D379" s="4">
        <f t="shared" si="26"/>
        <v>4</v>
      </c>
      <c r="E379" s="45">
        <v>370</v>
      </c>
      <c r="F379" s="55">
        <v>456.31036893204305</v>
      </c>
      <c r="G379" s="55">
        <f>CMG!E372</f>
        <v>272.46632</v>
      </c>
      <c r="H379" s="20">
        <f t="shared" si="27"/>
        <v>124329.2070007561</v>
      </c>
    </row>
    <row r="380" spans="1:8" x14ac:dyDescent="0.2">
      <c r="A380" s="44">
        <f t="shared" si="28"/>
        <v>44667</v>
      </c>
      <c r="B380" s="4">
        <f t="shared" si="29"/>
        <v>11</v>
      </c>
      <c r="C380" s="4">
        <f t="shared" si="25"/>
        <v>2022</v>
      </c>
      <c r="D380" s="4">
        <f t="shared" si="26"/>
        <v>4</v>
      </c>
      <c r="E380" s="45">
        <v>371</v>
      </c>
      <c r="F380" s="55">
        <v>456.31036893204305</v>
      </c>
      <c r="G380" s="55">
        <f>CMG!E373</f>
        <v>272.46632</v>
      </c>
      <c r="H380" s="20">
        <f t="shared" si="27"/>
        <v>124329.2070007561</v>
      </c>
    </row>
    <row r="381" spans="1:8" x14ac:dyDescent="0.2">
      <c r="A381" s="44">
        <f t="shared" si="28"/>
        <v>44667</v>
      </c>
      <c r="B381" s="4">
        <f t="shared" si="29"/>
        <v>12</v>
      </c>
      <c r="C381" s="4">
        <f t="shared" si="25"/>
        <v>2022</v>
      </c>
      <c r="D381" s="4">
        <f t="shared" si="26"/>
        <v>4</v>
      </c>
      <c r="E381" s="45">
        <v>372</v>
      </c>
      <c r="F381" s="55">
        <v>456.31036893204305</v>
      </c>
      <c r="G381" s="55">
        <f>CMG!E374</f>
        <v>272.46632</v>
      </c>
      <c r="H381" s="20">
        <f t="shared" si="27"/>
        <v>124329.2070007561</v>
      </c>
    </row>
    <row r="382" spans="1:8" x14ac:dyDescent="0.2">
      <c r="A382" s="44">
        <f t="shared" si="28"/>
        <v>44667</v>
      </c>
      <c r="B382" s="4">
        <f t="shared" si="29"/>
        <v>13</v>
      </c>
      <c r="C382" s="4">
        <f t="shared" si="25"/>
        <v>2022</v>
      </c>
      <c r="D382" s="4">
        <f t="shared" si="26"/>
        <v>4</v>
      </c>
      <c r="E382" s="45">
        <v>373</v>
      </c>
      <c r="F382" s="55">
        <v>456.31036893204305</v>
      </c>
      <c r="G382" s="55">
        <f>CMG!E375</f>
        <v>272.46632</v>
      </c>
      <c r="H382" s="20">
        <f t="shared" si="27"/>
        <v>124329.2070007561</v>
      </c>
    </row>
    <row r="383" spans="1:8" x14ac:dyDescent="0.2">
      <c r="A383" s="44">
        <f t="shared" si="28"/>
        <v>44667</v>
      </c>
      <c r="B383" s="4">
        <f t="shared" si="29"/>
        <v>14</v>
      </c>
      <c r="C383" s="4">
        <f t="shared" si="25"/>
        <v>2022</v>
      </c>
      <c r="D383" s="4">
        <f t="shared" si="26"/>
        <v>4</v>
      </c>
      <c r="E383" s="45">
        <v>374</v>
      </c>
      <c r="F383" s="55">
        <v>456.31036893204305</v>
      </c>
      <c r="G383" s="55">
        <f>CMG!E376</f>
        <v>272.46632</v>
      </c>
      <c r="H383" s="20">
        <f t="shared" si="27"/>
        <v>124329.2070007561</v>
      </c>
    </row>
    <row r="384" spans="1:8" x14ac:dyDescent="0.2">
      <c r="A384" s="44">
        <f t="shared" si="28"/>
        <v>44667</v>
      </c>
      <c r="B384" s="4">
        <f t="shared" si="29"/>
        <v>15</v>
      </c>
      <c r="C384" s="4">
        <f t="shared" si="25"/>
        <v>2022</v>
      </c>
      <c r="D384" s="4">
        <f t="shared" si="26"/>
        <v>4</v>
      </c>
      <c r="E384" s="45">
        <v>375</v>
      </c>
      <c r="F384" s="55">
        <v>456.31036893204305</v>
      </c>
      <c r="G384" s="55">
        <f>CMG!E377</f>
        <v>272.46632</v>
      </c>
      <c r="H384" s="20">
        <f t="shared" si="27"/>
        <v>124329.2070007561</v>
      </c>
    </row>
    <row r="385" spans="1:8" x14ac:dyDescent="0.2">
      <c r="A385" s="44">
        <f t="shared" si="28"/>
        <v>44667</v>
      </c>
      <c r="B385" s="4">
        <f t="shared" si="29"/>
        <v>16</v>
      </c>
      <c r="C385" s="4">
        <f t="shared" si="25"/>
        <v>2022</v>
      </c>
      <c r="D385" s="4">
        <f t="shared" si="26"/>
        <v>4</v>
      </c>
      <c r="E385" s="45">
        <v>376</v>
      </c>
      <c r="F385" s="55">
        <v>456.31036893204305</v>
      </c>
      <c r="G385" s="55">
        <f>CMG!E378</f>
        <v>272.46632</v>
      </c>
      <c r="H385" s="20">
        <f t="shared" si="27"/>
        <v>124329.2070007561</v>
      </c>
    </row>
    <row r="386" spans="1:8" x14ac:dyDescent="0.2">
      <c r="A386" s="44">
        <f t="shared" si="28"/>
        <v>44667</v>
      </c>
      <c r="B386" s="4">
        <f t="shared" si="29"/>
        <v>17</v>
      </c>
      <c r="C386" s="4">
        <f t="shared" si="25"/>
        <v>2022</v>
      </c>
      <c r="D386" s="4">
        <f t="shared" si="26"/>
        <v>4</v>
      </c>
      <c r="E386" s="45">
        <v>377</v>
      </c>
      <c r="F386" s="55">
        <v>456.31036893204305</v>
      </c>
      <c r="G386" s="55">
        <f>CMG!E379</f>
        <v>272.46632</v>
      </c>
      <c r="H386" s="20">
        <f t="shared" si="27"/>
        <v>124329.2070007561</v>
      </c>
    </row>
    <row r="387" spans="1:8" x14ac:dyDescent="0.2">
      <c r="A387" s="44">
        <f t="shared" si="28"/>
        <v>44667</v>
      </c>
      <c r="B387" s="4">
        <f t="shared" si="29"/>
        <v>18</v>
      </c>
      <c r="C387" s="4">
        <f t="shared" si="25"/>
        <v>2022</v>
      </c>
      <c r="D387" s="4">
        <f t="shared" si="26"/>
        <v>4</v>
      </c>
      <c r="E387" s="45">
        <v>378</v>
      </c>
      <c r="F387" s="55">
        <v>456.31036893204305</v>
      </c>
      <c r="G387" s="55">
        <f>CMG!E380</f>
        <v>272.46632</v>
      </c>
      <c r="H387" s="20">
        <f t="shared" si="27"/>
        <v>124329.2070007561</v>
      </c>
    </row>
    <row r="388" spans="1:8" x14ac:dyDescent="0.2">
      <c r="A388" s="44">
        <f t="shared" si="28"/>
        <v>44667</v>
      </c>
      <c r="B388" s="4">
        <f t="shared" si="29"/>
        <v>19</v>
      </c>
      <c r="C388" s="4">
        <f t="shared" si="25"/>
        <v>2022</v>
      </c>
      <c r="D388" s="4">
        <f t="shared" si="26"/>
        <v>4</v>
      </c>
      <c r="E388" s="45">
        <v>379</v>
      </c>
      <c r="F388" s="55">
        <v>456.31036893204305</v>
      </c>
      <c r="G388" s="55">
        <f>CMG!E381</f>
        <v>272.46632</v>
      </c>
      <c r="H388" s="20">
        <f t="shared" si="27"/>
        <v>124329.2070007561</v>
      </c>
    </row>
    <row r="389" spans="1:8" x14ac:dyDescent="0.2">
      <c r="A389" s="44">
        <f t="shared" si="28"/>
        <v>44667</v>
      </c>
      <c r="B389" s="4">
        <f t="shared" si="29"/>
        <v>20</v>
      </c>
      <c r="C389" s="4">
        <f t="shared" si="25"/>
        <v>2022</v>
      </c>
      <c r="D389" s="4">
        <f t="shared" si="26"/>
        <v>4</v>
      </c>
      <c r="E389" s="45">
        <v>380</v>
      </c>
      <c r="F389" s="55">
        <v>456.31036893204305</v>
      </c>
      <c r="G389" s="55">
        <f>CMG!E382</f>
        <v>271.93516</v>
      </c>
      <c r="H389" s="20">
        <f t="shared" si="27"/>
        <v>124086.83318519415</v>
      </c>
    </row>
    <row r="390" spans="1:8" x14ac:dyDescent="0.2">
      <c r="A390" s="44">
        <f t="shared" si="28"/>
        <v>44667</v>
      </c>
      <c r="B390" s="4">
        <f t="shared" si="29"/>
        <v>21</v>
      </c>
      <c r="C390" s="4">
        <f t="shared" si="25"/>
        <v>2022</v>
      </c>
      <c r="D390" s="4">
        <f t="shared" si="26"/>
        <v>4</v>
      </c>
      <c r="E390" s="45">
        <v>381</v>
      </c>
      <c r="F390" s="55">
        <v>456.31036893204305</v>
      </c>
      <c r="G390" s="55">
        <f>CMG!E383</f>
        <v>271.93516</v>
      </c>
      <c r="H390" s="20">
        <f t="shared" si="27"/>
        <v>124086.83318519415</v>
      </c>
    </row>
    <row r="391" spans="1:8" x14ac:dyDescent="0.2">
      <c r="A391" s="44">
        <f t="shared" si="28"/>
        <v>44667</v>
      </c>
      <c r="B391" s="4">
        <f t="shared" si="29"/>
        <v>22</v>
      </c>
      <c r="C391" s="4">
        <f t="shared" si="25"/>
        <v>2022</v>
      </c>
      <c r="D391" s="4">
        <f t="shared" si="26"/>
        <v>4</v>
      </c>
      <c r="E391" s="45">
        <v>382</v>
      </c>
      <c r="F391" s="55">
        <v>456.31036893204305</v>
      </c>
      <c r="G391" s="55">
        <f>CMG!E384</f>
        <v>271.93516</v>
      </c>
      <c r="H391" s="20">
        <f t="shared" si="27"/>
        <v>124086.83318519415</v>
      </c>
    </row>
    <row r="392" spans="1:8" x14ac:dyDescent="0.2">
      <c r="A392" s="44">
        <f t="shared" si="28"/>
        <v>44667</v>
      </c>
      <c r="B392" s="4">
        <f t="shared" si="29"/>
        <v>23</v>
      </c>
      <c r="C392" s="4">
        <f t="shared" si="25"/>
        <v>2022</v>
      </c>
      <c r="D392" s="4">
        <f t="shared" si="26"/>
        <v>4</v>
      </c>
      <c r="E392" s="45">
        <v>383</v>
      </c>
      <c r="F392" s="55">
        <v>456.31036893204305</v>
      </c>
      <c r="G392" s="55">
        <f>CMG!E385</f>
        <v>271.93516</v>
      </c>
      <c r="H392" s="20">
        <f t="shared" si="27"/>
        <v>124086.83318519415</v>
      </c>
    </row>
    <row r="393" spans="1:8" x14ac:dyDescent="0.2">
      <c r="A393" s="44">
        <f t="shared" si="28"/>
        <v>44667</v>
      </c>
      <c r="B393" s="4">
        <f t="shared" si="29"/>
        <v>24</v>
      </c>
      <c r="C393" s="4">
        <f t="shared" si="25"/>
        <v>2022</v>
      </c>
      <c r="D393" s="4">
        <f t="shared" si="26"/>
        <v>4</v>
      </c>
      <c r="E393" s="45">
        <v>384</v>
      </c>
      <c r="F393" s="55">
        <v>456.31036893204305</v>
      </c>
      <c r="G393" s="55">
        <f>CMG!E386</f>
        <v>271.93516</v>
      </c>
      <c r="H393" s="20">
        <f t="shared" si="27"/>
        <v>124086.83318519415</v>
      </c>
    </row>
    <row r="394" spans="1:8" x14ac:dyDescent="0.2">
      <c r="A394" s="44">
        <f t="shared" si="28"/>
        <v>44668</v>
      </c>
      <c r="B394" s="4">
        <f t="shared" si="29"/>
        <v>1</v>
      </c>
      <c r="C394" s="4">
        <f t="shared" ref="C394:C457" si="30">YEAR(A394)</f>
        <v>2022</v>
      </c>
      <c r="D394" s="4">
        <f t="shared" ref="D394:D457" si="31">MONTH(A394)</f>
        <v>4</v>
      </c>
      <c r="E394" s="45">
        <v>385</v>
      </c>
      <c r="F394" s="55">
        <v>456.31036893204305</v>
      </c>
      <c r="G394" s="55">
        <f>CMG!E387</f>
        <v>268.95747999999998</v>
      </c>
      <c r="H394" s="20">
        <f t="shared" si="27"/>
        <v>122728.08692583258</v>
      </c>
    </row>
    <row r="395" spans="1:8" x14ac:dyDescent="0.2">
      <c r="A395" s="44">
        <f t="shared" si="28"/>
        <v>44668</v>
      </c>
      <c r="B395" s="4">
        <f t="shared" si="29"/>
        <v>2</v>
      </c>
      <c r="C395" s="4">
        <f t="shared" si="30"/>
        <v>2022</v>
      </c>
      <c r="D395" s="4">
        <f t="shared" si="31"/>
        <v>4</v>
      </c>
      <c r="E395" s="45">
        <v>386</v>
      </c>
      <c r="F395" s="55">
        <v>456.31036893204305</v>
      </c>
      <c r="G395" s="55">
        <f>CMG!E388</f>
        <v>270.66361000000001</v>
      </c>
      <c r="H395" s="20">
        <f t="shared" ref="H395:H458" si="32">F395*G395</f>
        <v>123506.61173557861</v>
      </c>
    </row>
    <row r="396" spans="1:8" x14ac:dyDescent="0.2">
      <c r="A396" s="44">
        <f t="shared" ref="A396:A459" si="33">IF(B395=24,A395+1,A395)</f>
        <v>44668</v>
      </c>
      <c r="B396" s="4">
        <f t="shared" ref="B396:B459" si="34">IF(B395=24,1,B395+1)</f>
        <v>3</v>
      </c>
      <c r="C396" s="4">
        <f t="shared" si="30"/>
        <v>2022</v>
      </c>
      <c r="D396" s="4">
        <f t="shared" si="31"/>
        <v>4</v>
      </c>
      <c r="E396" s="45">
        <v>387</v>
      </c>
      <c r="F396" s="55">
        <v>456.31036893204305</v>
      </c>
      <c r="G396" s="55">
        <f>CMG!E389</f>
        <v>270.66361000000001</v>
      </c>
      <c r="H396" s="20">
        <f t="shared" si="32"/>
        <v>123506.61173557861</v>
      </c>
    </row>
    <row r="397" spans="1:8" x14ac:dyDescent="0.2">
      <c r="A397" s="44">
        <f t="shared" si="33"/>
        <v>44668</v>
      </c>
      <c r="B397" s="4">
        <f t="shared" si="34"/>
        <v>4</v>
      </c>
      <c r="C397" s="4">
        <f t="shared" si="30"/>
        <v>2022</v>
      </c>
      <c r="D397" s="4">
        <f t="shared" si="31"/>
        <v>4</v>
      </c>
      <c r="E397" s="45">
        <v>388</v>
      </c>
      <c r="F397" s="55">
        <v>456.31036893204305</v>
      </c>
      <c r="G397" s="55">
        <f>CMG!E390</f>
        <v>232.91138000000001</v>
      </c>
      <c r="H397" s="20">
        <f t="shared" si="32"/>
        <v>106279.87773627127</v>
      </c>
    </row>
    <row r="398" spans="1:8" x14ac:dyDescent="0.2">
      <c r="A398" s="44">
        <f t="shared" si="33"/>
        <v>44668</v>
      </c>
      <c r="B398" s="4">
        <f t="shared" si="34"/>
        <v>5</v>
      </c>
      <c r="C398" s="4">
        <f t="shared" si="30"/>
        <v>2022</v>
      </c>
      <c r="D398" s="4">
        <f t="shared" si="31"/>
        <v>4</v>
      </c>
      <c r="E398" s="45">
        <v>389</v>
      </c>
      <c r="F398" s="55">
        <v>456.31036893204305</v>
      </c>
      <c r="G398" s="55">
        <f>CMG!E391</f>
        <v>230.92357000000001</v>
      </c>
      <c r="H398" s="20">
        <f t="shared" si="32"/>
        <v>105372.81942180447</v>
      </c>
    </row>
    <row r="399" spans="1:8" x14ac:dyDescent="0.2">
      <c r="A399" s="44">
        <f t="shared" si="33"/>
        <v>44668</v>
      </c>
      <c r="B399" s="4">
        <f t="shared" si="34"/>
        <v>6</v>
      </c>
      <c r="C399" s="4">
        <f t="shared" si="30"/>
        <v>2022</v>
      </c>
      <c r="D399" s="4">
        <f t="shared" si="31"/>
        <v>4</v>
      </c>
      <c r="E399" s="45">
        <v>390</v>
      </c>
      <c r="F399" s="55">
        <v>456.31036893204305</v>
      </c>
      <c r="G399" s="55">
        <f>CMG!E392</f>
        <v>230.92357000000001</v>
      </c>
      <c r="H399" s="20">
        <f t="shared" si="32"/>
        <v>105372.81942180447</v>
      </c>
    </row>
    <row r="400" spans="1:8" x14ac:dyDescent="0.2">
      <c r="A400" s="44">
        <f t="shared" si="33"/>
        <v>44668</v>
      </c>
      <c r="B400" s="4">
        <f t="shared" si="34"/>
        <v>7</v>
      </c>
      <c r="C400" s="4">
        <f t="shared" si="30"/>
        <v>2022</v>
      </c>
      <c r="D400" s="4">
        <f t="shared" si="31"/>
        <v>4</v>
      </c>
      <c r="E400" s="45">
        <v>391</v>
      </c>
      <c r="F400" s="55">
        <v>456.31036893204305</v>
      </c>
      <c r="G400" s="55">
        <f>CMG!E393</f>
        <v>230.92357000000001</v>
      </c>
      <c r="H400" s="20">
        <f t="shared" si="32"/>
        <v>105372.81942180447</v>
      </c>
    </row>
    <row r="401" spans="1:8" x14ac:dyDescent="0.2">
      <c r="A401" s="44">
        <f t="shared" si="33"/>
        <v>44668</v>
      </c>
      <c r="B401" s="4">
        <f t="shared" si="34"/>
        <v>8</v>
      </c>
      <c r="C401" s="4">
        <f t="shared" si="30"/>
        <v>2022</v>
      </c>
      <c r="D401" s="4">
        <f t="shared" si="31"/>
        <v>4</v>
      </c>
      <c r="E401" s="45">
        <v>392</v>
      </c>
      <c r="F401" s="55">
        <v>456.31036893204305</v>
      </c>
      <c r="G401" s="55">
        <f>CMG!E394</f>
        <v>230.92357000000001</v>
      </c>
      <c r="H401" s="20">
        <f t="shared" si="32"/>
        <v>105372.81942180447</v>
      </c>
    </row>
    <row r="402" spans="1:8" x14ac:dyDescent="0.2">
      <c r="A402" s="44">
        <f t="shared" si="33"/>
        <v>44668</v>
      </c>
      <c r="B402" s="4">
        <f t="shared" si="34"/>
        <v>9</v>
      </c>
      <c r="C402" s="4">
        <f t="shared" si="30"/>
        <v>2022</v>
      </c>
      <c r="D402" s="4">
        <f t="shared" si="31"/>
        <v>4</v>
      </c>
      <c r="E402" s="45">
        <v>393</v>
      </c>
      <c r="F402" s="55">
        <v>456.31036893204305</v>
      </c>
      <c r="G402" s="55">
        <f>CMG!E395</f>
        <v>230.92357000000001</v>
      </c>
      <c r="H402" s="20">
        <f t="shared" si="32"/>
        <v>105372.81942180447</v>
      </c>
    </row>
    <row r="403" spans="1:8" x14ac:dyDescent="0.2">
      <c r="A403" s="44">
        <f t="shared" si="33"/>
        <v>44668</v>
      </c>
      <c r="B403" s="4">
        <f t="shared" si="34"/>
        <v>10</v>
      </c>
      <c r="C403" s="4">
        <f t="shared" si="30"/>
        <v>2022</v>
      </c>
      <c r="D403" s="4">
        <f t="shared" si="31"/>
        <v>4</v>
      </c>
      <c r="E403" s="45">
        <v>394</v>
      </c>
      <c r="F403" s="55">
        <v>456.31036893204305</v>
      </c>
      <c r="G403" s="55">
        <f>CMG!E396</f>
        <v>274.47021999999998</v>
      </c>
      <c r="H403" s="20">
        <f t="shared" si="32"/>
        <v>125243.60734905901</v>
      </c>
    </row>
    <row r="404" spans="1:8" x14ac:dyDescent="0.2">
      <c r="A404" s="44">
        <f t="shared" si="33"/>
        <v>44668</v>
      </c>
      <c r="B404" s="4">
        <f t="shared" si="34"/>
        <v>11</v>
      </c>
      <c r="C404" s="4">
        <f t="shared" si="30"/>
        <v>2022</v>
      </c>
      <c r="D404" s="4">
        <f t="shared" si="31"/>
        <v>4</v>
      </c>
      <c r="E404" s="45">
        <v>395</v>
      </c>
      <c r="F404" s="55">
        <v>456.31036893204305</v>
      </c>
      <c r="G404" s="55">
        <f>CMG!E397</f>
        <v>274.47021999999998</v>
      </c>
      <c r="H404" s="20">
        <f t="shared" si="32"/>
        <v>125243.60734905901</v>
      </c>
    </row>
    <row r="405" spans="1:8" x14ac:dyDescent="0.2">
      <c r="A405" s="44">
        <f t="shared" si="33"/>
        <v>44668</v>
      </c>
      <c r="B405" s="4">
        <f t="shared" si="34"/>
        <v>12</v>
      </c>
      <c r="C405" s="4">
        <f t="shared" si="30"/>
        <v>2022</v>
      </c>
      <c r="D405" s="4">
        <f t="shared" si="31"/>
        <v>4</v>
      </c>
      <c r="E405" s="45">
        <v>396</v>
      </c>
      <c r="F405" s="55">
        <v>456.31036893204305</v>
      </c>
      <c r="G405" s="55">
        <f>CMG!E398</f>
        <v>274.47021999999998</v>
      </c>
      <c r="H405" s="20">
        <f t="shared" si="32"/>
        <v>125243.60734905901</v>
      </c>
    </row>
    <row r="406" spans="1:8" x14ac:dyDescent="0.2">
      <c r="A406" s="44">
        <f t="shared" si="33"/>
        <v>44668</v>
      </c>
      <c r="B406" s="4">
        <f t="shared" si="34"/>
        <v>13</v>
      </c>
      <c r="C406" s="4">
        <f t="shared" si="30"/>
        <v>2022</v>
      </c>
      <c r="D406" s="4">
        <f t="shared" si="31"/>
        <v>4</v>
      </c>
      <c r="E406" s="45">
        <v>397</v>
      </c>
      <c r="F406" s="55">
        <v>456.31036893204305</v>
      </c>
      <c r="G406" s="55">
        <f>CMG!E399</f>
        <v>274.47021999999998</v>
      </c>
      <c r="H406" s="20">
        <f t="shared" si="32"/>
        <v>125243.60734905901</v>
      </c>
    </row>
    <row r="407" spans="1:8" x14ac:dyDescent="0.2">
      <c r="A407" s="44">
        <f t="shared" si="33"/>
        <v>44668</v>
      </c>
      <c r="B407" s="4">
        <f t="shared" si="34"/>
        <v>14</v>
      </c>
      <c r="C407" s="4">
        <f t="shared" si="30"/>
        <v>2022</v>
      </c>
      <c r="D407" s="4">
        <f t="shared" si="31"/>
        <v>4</v>
      </c>
      <c r="E407" s="45">
        <v>398</v>
      </c>
      <c r="F407" s="55">
        <v>456.31036893204305</v>
      </c>
      <c r="G407" s="55">
        <f>CMG!E400</f>
        <v>274.47021999999998</v>
      </c>
      <c r="H407" s="20">
        <f t="shared" si="32"/>
        <v>125243.60734905901</v>
      </c>
    </row>
    <row r="408" spans="1:8" x14ac:dyDescent="0.2">
      <c r="A408" s="44">
        <f t="shared" si="33"/>
        <v>44668</v>
      </c>
      <c r="B408" s="4">
        <f t="shared" si="34"/>
        <v>15</v>
      </c>
      <c r="C408" s="4">
        <f t="shared" si="30"/>
        <v>2022</v>
      </c>
      <c r="D408" s="4">
        <f t="shared" si="31"/>
        <v>4</v>
      </c>
      <c r="E408" s="45">
        <v>399</v>
      </c>
      <c r="F408" s="55">
        <v>456.31036893204305</v>
      </c>
      <c r="G408" s="55">
        <f>CMG!E401</f>
        <v>274.47021999999998</v>
      </c>
      <c r="H408" s="20">
        <f t="shared" si="32"/>
        <v>125243.60734905901</v>
      </c>
    </row>
    <row r="409" spans="1:8" x14ac:dyDescent="0.2">
      <c r="A409" s="44">
        <f t="shared" si="33"/>
        <v>44668</v>
      </c>
      <c r="B409" s="4">
        <f t="shared" si="34"/>
        <v>16</v>
      </c>
      <c r="C409" s="4">
        <f t="shared" si="30"/>
        <v>2022</v>
      </c>
      <c r="D409" s="4">
        <f t="shared" si="31"/>
        <v>4</v>
      </c>
      <c r="E409" s="45">
        <v>400</v>
      </c>
      <c r="F409" s="55">
        <v>456.31036893204305</v>
      </c>
      <c r="G409" s="55">
        <f>CMG!E402</f>
        <v>274.47021999999998</v>
      </c>
      <c r="H409" s="20">
        <f t="shared" si="32"/>
        <v>125243.60734905901</v>
      </c>
    </row>
    <row r="410" spans="1:8" x14ac:dyDescent="0.2">
      <c r="A410" s="44">
        <f t="shared" si="33"/>
        <v>44668</v>
      </c>
      <c r="B410" s="4">
        <f t="shared" si="34"/>
        <v>17</v>
      </c>
      <c r="C410" s="4">
        <f t="shared" si="30"/>
        <v>2022</v>
      </c>
      <c r="D410" s="4">
        <f t="shared" si="31"/>
        <v>4</v>
      </c>
      <c r="E410" s="45">
        <v>401</v>
      </c>
      <c r="F410" s="55">
        <v>456.31036893204305</v>
      </c>
      <c r="G410" s="55">
        <f>CMG!E403</f>
        <v>274.47021999999998</v>
      </c>
      <c r="H410" s="20">
        <f t="shared" si="32"/>
        <v>125243.60734905901</v>
      </c>
    </row>
    <row r="411" spans="1:8" x14ac:dyDescent="0.2">
      <c r="A411" s="44">
        <f t="shared" si="33"/>
        <v>44668</v>
      </c>
      <c r="B411" s="4">
        <f t="shared" si="34"/>
        <v>18</v>
      </c>
      <c r="C411" s="4">
        <f t="shared" si="30"/>
        <v>2022</v>
      </c>
      <c r="D411" s="4">
        <f t="shared" si="31"/>
        <v>4</v>
      </c>
      <c r="E411" s="45">
        <v>402</v>
      </c>
      <c r="F411" s="55">
        <v>456.31036893204305</v>
      </c>
      <c r="G411" s="55">
        <f>CMG!E404</f>
        <v>274.47021999999998</v>
      </c>
      <c r="H411" s="20">
        <f t="shared" si="32"/>
        <v>125243.60734905901</v>
      </c>
    </row>
    <row r="412" spans="1:8" x14ac:dyDescent="0.2">
      <c r="A412" s="44">
        <f t="shared" si="33"/>
        <v>44668</v>
      </c>
      <c r="B412" s="4">
        <f t="shared" si="34"/>
        <v>19</v>
      </c>
      <c r="C412" s="4">
        <f t="shared" si="30"/>
        <v>2022</v>
      </c>
      <c r="D412" s="4">
        <f t="shared" si="31"/>
        <v>4</v>
      </c>
      <c r="E412" s="45">
        <v>403</v>
      </c>
      <c r="F412" s="55">
        <v>456.31036893204305</v>
      </c>
      <c r="G412" s="55">
        <f>CMG!E405</f>
        <v>274.47021999999998</v>
      </c>
      <c r="H412" s="20">
        <f t="shared" si="32"/>
        <v>125243.60734905901</v>
      </c>
    </row>
    <row r="413" spans="1:8" x14ac:dyDescent="0.2">
      <c r="A413" s="44">
        <f t="shared" si="33"/>
        <v>44668</v>
      </c>
      <c r="B413" s="4">
        <f t="shared" si="34"/>
        <v>20</v>
      </c>
      <c r="C413" s="4">
        <f t="shared" si="30"/>
        <v>2022</v>
      </c>
      <c r="D413" s="4">
        <f t="shared" si="31"/>
        <v>4</v>
      </c>
      <c r="E413" s="45">
        <v>404</v>
      </c>
      <c r="F413" s="55">
        <v>456.31036893204305</v>
      </c>
      <c r="G413" s="55">
        <f>CMG!E406</f>
        <v>275.86248999999998</v>
      </c>
      <c r="H413" s="20">
        <f t="shared" si="32"/>
        <v>125878.91458641202</v>
      </c>
    </row>
    <row r="414" spans="1:8" x14ac:dyDescent="0.2">
      <c r="A414" s="44">
        <f t="shared" si="33"/>
        <v>44668</v>
      </c>
      <c r="B414" s="4">
        <f t="shared" si="34"/>
        <v>21</v>
      </c>
      <c r="C414" s="4">
        <f t="shared" si="30"/>
        <v>2022</v>
      </c>
      <c r="D414" s="4">
        <f t="shared" si="31"/>
        <v>4</v>
      </c>
      <c r="E414" s="45">
        <v>405</v>
      </c>
      <c r="F414" s="55">
        <v>456.31036893204305</v>
      </c>
      <c r="G414" s="55">
        <f>CMG!E407</f>
        <v>275.86248999999998</v>
      </c>
      <c r="H414" s="20">
        <f t="shared" si="32"/>
        <v>125878.91458641202</v>
      </c>
    </row>
    <row r="415" spans="1:8" x14ac:dyDescent="0.2">
      <c r="A415" s="44">
        <f t="shared" si="33"/>
        <v>44668</v>
      </c>
      <c r="B415" s="4">
        <f t="shared" si="34"/>
        <v>22</v>
      </c>
      <c r="C415" s="4">
        <f t="shared" si="30"/>
        <v>2022</v>
      </c>
      <c r="D415" s="4">
        <f t="shared" si="31"/>
        <v>4</v>
      </c>
      <c r="E415" s="45">
        <v>406</v>
      </c>
      <c r="F415" s="55">
        <v>456.31036893204305</v>
      </c>
      <c r="G415" s="55">
        <f>CMG!E408</f>
        <v>275.86248999999998</v>
      </c>
      <c r="H415" s="20">
        <f t="shared" si="32"/>
        <v>125878.91458641202</v>
      </c>
    </row>
    <row r="416" spans="1:8" x14ac:dyDescent="0.2">
      <c r="A416" s="44">
        <f t="shared" si="33"/>
        <v>44668</v>
      </c>
      <c r="B416" s="4">
        <f t="shared" si="34"/>
        <v>23</v>
      </c>
      <c r="C416" s="4">
        <f t="shared" si="30"/>
        <v>2022</v>
      </c>
      <c r="D416" s="4">
        <f t="shared" si="31"/>
        <v>4</v>
      </c>
      <c r="E416" s="45">
        <v>407</v>
      </c>
      <c r="F416" s="55">
        <v>456.31036893204305</v>
      </c>
      <c r="G416" s="55">
        <f>CMG!E409</f>
        <v>275.86248999999998</v>
      </c>
      <c r="H416" s="20">
        <f t="shared" si="32"/>
        <v>125878.91458641202</v>
      </c>
    </row>
    <row r="417" spans="1:8" x14ac:dyDescent="0.2">
      <c r="A417" s="44">
        <f t="shared" si="33"/>
        <v>44668</v>
      </c>
      <c r="B417" s="4">
        <f t="shared" si="34"/>
        <v>24</v>
      </c>
      <c r="C417" s="4">
        <f t="shared" si="30"/>
        <v>2022</v>
      </c>
      <c r="D417" s="4">
        <f t="shared" si="31"/>
        <v>4</v>
      </c>
      <c r="E417" s="45">
        <v>408</v>
      </c>
      <c r="F417" s="55">
        <v>456.31036893204305</v>
      </c>
      <c r="G417" s="55">
        <f>CMG!E410</f>
        <v>275.86248999999998</v>
      </c>
      <c r="H417" s="20">
        <f t="shared" si="32"/>
        <v>125878.91458641202</v>
      </c>
    </row>
    <row r="418" spans="1:8" x14ac:dyDescent="0.2">
      <c r="A418" s="44">
        <f t="shared" si="33"/>
        <v>44669</v>
      </c>
      <c r="B418" s="4">
        <f t="shared" si="34"/>
        <v>1</v>
      </c>
      <c r="C418" s="4">
        <f t="shared" si="30"/>
        <v>2022</v>
      </c>
      <c r="D418" s="4">
        <f t="shared" si="31"/>
        <v>4</v>
      </c>
      <c r="E418" s="45">
        <v>409</v>
      </c>
      <c r="F418" s="55">
        <v>456.31036893204305</v>
      </c>
      <c r="G418" s="55">
        <f>CMG!E411</f>
        <v>274.80822999999998</v>
      </c>
      <c r="H418" s="20">
        <f t="shared" si="32"/>
        <v>125397.84481686173</v>
      </c>
    </row>
    <row r="419" spans="1:8" x14ac:dyDescent="0.2">
      <c r="A419" s="44">
        <f t="shared" si="33"/>
        <v>44669</v>
      </c>
      <c r="B419" s="4">
        <f t="shared" si="34"/>
        <v>2</v>
      </c>
      <c r="C419" s="4">
        <f t="shared" si="30"/>
        <v>2022</v>
      </c>
      <c r="D419" s="4">
        <f t="shared" si="31"/>
        <v>4</v>
      </c>
      <c r="E419" s="45">
        <v>410</v>
      </c>
      <c r="F419" s="55">
        <v>456.31036893204305</v>
      </c>
      <c r="G419" s="55">
        <f>CMG!E412</f>
        <v>268.99772000000002</v>
      </c>
      <c r="H419" s="20">
        <f t="shared" si="32"/>
        <v>122746.44885507842</v>
      </c>
    </row>
    <row r="420" spans="1:8" x14ac:dyDescent="0.2">
      <c r="A420" s="44">
        <f t="shared" si="33"/>
        <v>44669</v>
      </c>
      <c r="B420" s="4">
        <f t="shared" si="34"/>
        <v>3</v>
      </c>
      <c r="C420" s="4">
        <f t="shared" si="30"/>
        <v>2022</v>
      </c>
      <c r="D420" s="4">
        <f t="shared" si="31"/>
        <v>4</v>
      </c>
      <c r="E420" s="45">
        <v>411</v>
      </c>
      <c r="F420" s="55">
        <v>456.31036893204305</v>
      </c>
      <c r="G420" s="55">
        <f>CMG!E413</f>
        <v>268.99772000000002</v>
      </c>
      <c r="H420" s="20">
        <f t="shared" si="32"/>
        <v>122746.44885507842</v>
      </c>
    </row>
    <row r="421" spans="1:8" x14ac:dyDescent="0.2">
      <c r="A421" s="44">
        <f t="shared" si="33"/>
        <v>44669</v>
      </c>
      <c r="B421" s="4">
        <f t="shared" si="34"/>
        <v>4</v>
      </c>
      <c r="C421" s="4">
        <f t="shared" si="30"/>
        <v>2022</v>
      </c>
      <c r="D421" s="4">
        <f t="shared" si="31"/>
        <v>4</v>
      </c>
      <c r="E421" s="45">
        <v>412</v>
      </c>
      <c r="F421" s="55">
        <v>456.31036893204305</v>
      </c>
      <c r="G421" s="55">
        <f>CMG!E414</f>
        <v>268.98162000000002</v>
      </c>
      <c r="H421" s="20">
        <f t="shared" si="32"/>
        <v>122739.10225813862</v>
      </c>
    </row>
    <row r="422" spans="1:8" x14ac:dyDescent="0.2">
      <c r="A422" s="44">
        <f t="shared" si="33"/>
        <v>44669</v>
      </c>
      <c r="B422" s="4">
        <f t="shared" si="34"/>
        <v>5</v>
      </c>
      <c r="C422" s="4">
        <f t="shared" si="30"/>
        <v>2022</v>
      </c>
      <c r="D422" s="4">
        <f t="shared" si="31"/>
        <v>4</v>
      </c>
      <c r="E422" s="45">
        <v>413</v>
      </c>
      <c r="F422" s="55">
        <v>456.31036893204305</v>
      </c>
      <c r="G422" s="55">
        <f>CMG!E415</f>
        <v>268.98162000000002</v>
      </c>
      <c r="H422" s="20">
        <f t="shared" si="32"/>
        <v>122739.10225813862</v>
      </c>
    </row>
    <row r="423" spans="1:8" x14ac:dyDescent="0.2">
      <c r="A423" s="44">
        <f t="shared" si="33"/>
        <v>44669</v>
      </c>
      <c r="B423" s="4">
        <f t="shared" si="34"/>
        <v>6</v>
      </c>
      <c r="C423" s="4">
        <f t="shared" si="30"/>
        <v>2022</v>
      </c>
      <c r="D423" s="4">
        <f t="shared" si="31"/>
        <v>4</v>
      </c>
      <c r="E423" s="45">
        <v>414</v>
      </c>
      <c r="F423" s="55">
        <v>456.31036893204305</v>
      </c>
      <c r="G423" s="55">
        <f>CMG!E416</f>
        <v>268.98162000000002</v>
      </c>
      <c r="H423" s="20">
        <f t="shared" si="32"/>
        <v>122739.10225813862</v>
      </c>
    </row>
    <row r="424" spans="1:8" x14ac:dyDescent="0.2">
      <c r="A424" s="44">
        <f t="shared" si="33"/>
        <v>44669</v>
      </c>
      <c r="B424" s="4">
        <f t="shared" si="34"/>
        <v>7</v>
      </c>
      <c r="C424" s="4">
        <f t="shared" si="30"/>
        <v>2022</v>
      </c>
      <c r="D424" s="4">
        <f t="shared" si="31"/>
        <v>4</v>
      </c>
      <c r="E424" s="45">
        <v>415</v>
      </c>
      <c r="F424" s="55">
        <v>456.31036893204305</v>
      </c>
      <c r="G424" s="55">
        <f>CMG!E417</f>
        <v>268.98162000000002</v>
      </c>
      <c r="H424" s="20">
        <f t="shared" si="32"/>
        <v>122739.10225813862</v>
      </c>
    </row>
    <row r="425" spans="1:8" x14ac:dyDescent="0.2">
      <c r="A425" s="44">
        <f t="shared" si="33"/>
        <v>44669</v>
      </c>
      <c r="B425" s="4">
        <f t="shared" si="34"/>
        <v>8</v>
      </c>
      <c r="C425" s="4">
        <f t="shared" si="30"/>
        <v>2022</v>
      </c>
      <c r="D425" s="4">
        <f t="shared" si="31"/>
        <v>4</v>
      </c>
      <c r="E425" s="45">
        <v>416</v>
      </c>
      <c r="F425" s="55">
        <v>456.31036893204305</v>
      </c>
      <c r="G425" s="55">
        <f>CMG!E418</f>
        <v>268.98162000000002</v>
      </c>
      <c r="H425" s="20">
        <f t="shared" si="32"/>
        <v>122739.10225813862</v>
      </c>
    </row>
    <row r="426" spans="1:8" x14ac:dyDescent="0.2">
      <c r="A426" s="44">
        <f t="shared" si="33"/>
        <v>44669</v>
      </c>
      <c r="B426" s="4">
        <f t="shared" si="34"/>
        <v>9</v>
      </c>
      <c r="C426" s="4">
        <f t="shared" si="30"/>
        <v>2022</v>
      </c>
      <c r="D426" s="4">
        <f t="shared" si="31"/>
        <v>4</v>
      </c>
      <c r="E426" s="45">
        <v>417</v>
      </c>
      <c r="F426" s="55">
        <v>456.31036893204305</v>
      </c>
      <c r="G426" s="55">
        <f>CMG!E419</f>
        <v>268.98162000000002</v>
      </c>
      <c r="H426" s="20">
        <f t="shared" si="32"/>
        <v>122739.10225813862</v>
      </c>
    </row>
    <row r="427" spans="1:8" x14ac:dyDescent="0.2">
      <c r="A427" s="44">
        <f t="shared" si="33"/>
        <v>44669</v>
      </c>
      <c r="B427" s="4">
        <f t="shared" si="34"/>
        <v>10</v>
      </c>
      <c r="C427" s="4">
        <f t="shared" si="30"/>
        <v>2022</v>
      </c>
      <c r="D427" s="4">
        <f t="shared" si="31"/>
        <v>4</v>
      </c>
      <c r="E427" s="45">
        <v>418</v>
      </c>
      <c r="F427" s="55">
        <v>456.31036893204305</v>
      </c>
      <c r="G427" s="55">
        <f>CMG!E420</f>
        <v>268.43437</v>
      </c>
      <c r="H427" s="20">
        <f t="shared" si="32"/>
        <v>122489.38640874055</v>
      </c>
    </row>
    <row r="428" spans="1:8" x14ac:dyDescent="0.2">
      <c r="A428" s="44">
        <f t="shared" si="33"/>
        <v>44669</v>
      </c>
      <c r="B428" s="4">
        <f t="shared" si="34"/>
        <v>11</v>
      </c>
      <c r="C428" s="4">
        <f t="shared" si="30"/>
        <v>2022</v>
      </c>
      <c r="D428" s="4">
        <f t="shared" si="31"/>
        <v>4</v>
      </c>
      <c r="E428" s="45">
        <v>419</v>
      </c>
      <c r="F428" s="55">
        <v>456.31036893204305</v>
      </c>
      <c r="G428" s="55">
        <f>CMG!E421</f>
        <v>268.43437</v>
      </c>
      <c r="H428" s="20">
        <f t="shared" si="32"/>
        <v>122489.38640874055</v>
      </c>
    </row>
    <row r="429" spans="1:8" x14ac:dyDescent="0.2">
      <c r="A429" s="44">
        <f t="shared" si="33"/>
        <v>44669</v>
      </c>
      <c r="B429" s="4">
        <f t="shared" si="34"/>
        <v>12</v>
      </c>
      <c r="C429" s="4">
        <f t="shared" si="30"/>
        <v>2022</v>
      </c>
      <c r="D429" s="4">
        <f t="shared" si="31"/>
        <v>4</v>
      </c>
      <c r="E429" s="45">
        <v>420</v>
      </c>
      <c r="F429" s="55">
        <v>456.31036893204305</v>
      </c>
      <c r="G429" s="55">
        <f>CMG!E422</f>
        <v>268.43437</v>
      </c>
      <c r="H429" s="20">
        <f t="shared" si="32"/>
        <v>122489.38640874055</v>
      </c>
    </row>
    <row r="430" spans="1:8" x14ac:dyDescent="0.2">
      <c r="A430" s="44">
        <f t="shared" si="33"/>
        <v>44669</v>
      </c>
      <c r="B430" s="4">
        <f t="shared" si="34"/>
        <v>13</v>
      </c>
      <c r="C430" s="4">
        <f t="shared" si="30"/>
        <v>2022</v>
      </c>
      <c r="D430" s="4">
        <f t="shared" si="31"/>
        <v>4</v>
      </c>
      <c r="E430" s="45">
        <v>421</v>
      </c>
      <c r="F430" s="55">
        <v>456.31036893204305</v>
      </c>
      <c r="G430" s="55">
        <f>CMG!E423</f>
        <v>268.43437</v>
      </c>
      <c r="H430" s="20">
        <f t="shared" si="32"/>
        <v>122489.38640874055</v>
      </c>
    </row>
    <row r="431" spans="1:8" x14ac:dyDescent="0.2">
      <c r="A431" s="44">
        <f t="shared" si="33"/>
        <v>44669</v>
      </c>
      <c r="B431" s="4">
        <f t="shared" si="34"/>
        <v>14</v>
      </c>
      <c r="C431" s="4">
        <f t="shared" si="30"/>
        <v>2022</v>
      </c>
      <c r="D431" s="4">
        <f t="shared" si="31"/>
        <v>4</v>
      </c>
      <c r="E431" s="45">
        <v>422</v>
      </c>
      <c r="F431" s="55">
        <v>456.31036893204305</v>
      </c>
      <c r="G431" s="55">
        <f>CMG!E424</f>
        <v>268.43437</v>
      </c>
      <c r="H431" s="20">
        <f t="shared" si="32"/>
        <v>122489.38640874055</v>
      </c>
    </row>
    <row r="432" spans="1:8" x14ac:dyDescent="0.2">
      <c r="A432" s="44">
        <f t="shared" si="33"/>
        <v>44669</v>
      </c>
      <c r="B432" s="4">
        <f t="shared" si="34"/>
        <v>15</v>
      </c>
      <c r="C432" s="4">
        <f t="shared" si="30"/>
        <v>2022</v>
      </c>
      <c r="D432" s="4">
        <f t="shared" si="31"/>
        <v>4</v>
      </c>
      <c r="E432" s="45">
        <v>423</v>
      </c>
      <c r="F432" s="55">
        <v>456.31036893204305</v>
      </c>
      <c r="G432" s="55">
        <f>CMG!E425</f>
        <v>268.43437</v>
      </c>
      <c r="H432" s="20">
        <f t="shared" si="32"/>
        <v>122489.38640874055</v>
      </c>
    </row>
    <row r="433" spans="1:8" x14ac:dyDescent="0.2">
      <c r="A433" s="44">
        <f t="shared" si="33"/>
        <v>44669</v>
      </c>
      <c r="B433" s="4">
        <f t="shared" si="34"/>
        <v>16</v>
      </c>
      <c r="C433" s="4">
        <f t="shared" si="30"/>
        <v>2022</v>
      </c>
      <c r="D433" s="4">
        <f t="shared" si="31"/>
        <v>4</v>
      </c>
      <c r="E433" s="45">
        <v>424</v>
      </c>
      <c r="F433" s="55">
        <v>456.31036893204305</v>
      </c>
      <c r="G433" s="55">
        <f>CMG!E426</f>
        <v>268.43437</v>
      </c>
      <c r="H433" s="20">
        <f t="shared" si="32"/>
        <v>122489.38640874055</v>
      </c>
    </row>
    <row r="434" spans="1:8" x14ac:dyDescent="0.2">
      <c r="A434" s="44">
        <f t="shared" si="33"/>
        <v>44669</v>
      </c>
      <c r="B434" s="4">
        <f t="shared" si="34"/>
        <v>17</v>
      </c>
      <c r="C434" s="4">
        <f t="shared" si="30"/>
        <v>2022</v>
      </c>
      <c r="D434" s="4">
        <f t="shared" si="31"/>
        <v>4</v>
      </c>
      <c r="E434" s="45">
        <v>425</v>
      </c>
      <c r="F434" s="55">
        <v>456.31036893204305</v>
      </c>
      <c r="G434" s="55">
        <f>CMG!E427</f>
        <v>268.43437</v>
      </c>
      <c r="H434" s="20">
        <f t="shared" si="32"/>
        <v>122489.38640874055</v>
      </c>
    </row>
    <row r="435" spans="1:8" x14ac:dyDescent="0.2">
      <c r="A435" s="44">
        <f t="shared" si="33"/>
        <v>44669</v>
      </c>
      <c r="B435" s="4">
        <f t="shared" si="34"/>
        <v>18</v>
      </c>
      <c r="C435" s="4">
        <f t="shared" si="30"/>
        <v>2022</v>
      </c>
      <c r="D435" s="4">
        <f t="shared" si="31"/>
        <v>4</v>
      </c>
      <c r="E435" s="45">
        <v>426</v>
      </c>
      <c r="F435" s="55">
        <v>456.31036893204305</v>
      </c>
      <c r="G435" s="55">
        <f>CMG!E428</f>
        <v>268.43437</v>
      </c>
      <c r="H435" s="20">
        <f t="shared" si="32"/>
        <v>122489.38640874055</v>
      </c>
    </row>
    <row r="436" spans="1:8" x14ac:dyDescent="0.2">
      <c r="A436" s="44">
        <f t="shared" si="33"/>
        <v>44669</v>
      </c>
      <c r="B436" s="4">
        <f t="shared" si="34"/>
        <v>19</v>
      </c>
      <c r="C436" s="4">
        <f t="shared" si="30"/>
        <v>2022</v>
      </c>
      <c r="D436" s="4">
        <f t="shared" si="31"/>
        <v>4</v>
      </c>
      <c r="E436" s="45">
        <v>427</v>
      </c>
      <c r="F436" s="55">
        <v>456.31036893204305</v>
      </c>
      <c r="G436" s="55">
        <f>CMG!E429</f>
        <v>268.43437</v>
      </c>
      <c r="H436" s="20">
        <f t="shared" si="32"/>
        <v>122489.38640874055</v>
      </c>
    </row>
    <row r="437" spans="1:8" x14ac:dyDescent="0.2">
      <c r="A437" s="44">
        <f t="shared" si="33"/>
        <v>44669</v>
      </c>
      <c r="B437" s="4">
        <f t="shared" si="34"/>
        <v>20</v>
      </c>
      <c r="C437" s="4">
        <f t="shared" si="30"/>
        <v>2022</v>
      </c>
      <c r="D437" s="4">
        <f t="shared" si="31"/>
        <v>4</v>
      </c>
      <c r="E437" s="45">
        <v>428</v>
      </c>
      <c r="F437" s="55">
        <v>456.31036893204305</v>
      </c>
      <c r="G437" s="55">
        <f>CMG!E430</f>
        <v>268.53093999999999</v>
      </c>
      <c r="H437" s="20">
        <f t="shared" si="32"/>
        <v>122533.4523010683</v>
      </c>
    </row>
    <row r="438" spans="1:8" x14ac:dyDescent="0.2">
      <c r="A438" s="44">
        <f t="shared" si="33"/>
        <v>44669</v>
      </c>
      <c r="B438" s="4">
        <f t="shared" si="34"/>
        <v>21</v>
      </c>
      <c r="C438" s="4">
        <f t="shared" si="30"/>
        <v>2022</v>
      </c>
      <c r="D438" s="4">
        <f t="shared" si="31"/>
        <v>4</v>
      </c>
      <c r="E438" s="45">
        <v>429</v>
      </c>
      <c r="F438" s="55">
        <v>456.31036893204305</v>
      </c>
      <c r="G438" s="55">
        <f>CMG!E431</f>
        <v>268.53093999999999</v>
      </c>
      <c r="H438" s="20">
        <f t="shared" si="32"/>
        <v>122533.4523010683</v>
      </c>
    </row>
    <row r="439" spans="1:8" x14ac:dyDescent="0.2">
      <c r="A439" s="44">
        <f t="shared" si="33"/>
        <v>44669</v>
      </c>
      <c r="B439" s="4">
        <f t="shared" si="34"/>
        <v>22</v>
      </c>
      <c r="C439" s="4">
        <f t="shared" si="30"/>
        <v>2022</v>
      </c>
      <c r="D439" s="4">
        <f t="shared" si="31"/>
        <v>4</v>
      </c>
      <c r="E439" s="45">
        <v>430</v>
      </c>
      <c r="F439" s="55">
        <v>456.31036893204305</v>
      </c>
      <c r="G439" s="55">
        <f>CMG!E432</f>
        <v>268.53093999999999</v>
      </c>
      <c r="H439" s="20">
        <f t="shared" si="32"/>
        <v>122533.4523010683</v>
      </c>
    </row>
    <row r="440" spans="1:8" x14ac:dyDescent="0.2">
      <c r="A440" s="44">
        <f t="shared" si="33"/>
        <v>44669</v>
      </c>
      <c r="B440" s="4">
        <f t="shared" si="34"/>
        <v>23</v>
      </c>
      <c r="C440" s="4">
        <f t="shared" si="30"/>
        <v>2022</v>
      </c>
      <c r="D440" s="4">
        <f t="shared" si="31"/>
        <v>4</v>
      </c>
      <c r="E440" s="45">
        <v>431</v>
      </c>
      <c r="F440" s="55">
        <v>456.31036893204305</v>
      </c>
      <c r="G440" s="55">
        <f>CMG!E433</f>
        <v>268.53093999999999</v>
      </c>
      <c r="H440" s="20">
        <f t="shared" si="32"/>
        <v>122533.4523010683</v>
      </c>
    </row>
    <row r="441" spans="1:8" x14ac:dyDescent="0.2">
      <c r="A441" s="44">
        <f t="shared" si="33"/>
        <v>44669</v>
      </c>
      <c r="B441" s="4">
        <f t="shared" si="34"/>
        <v>24</v>
      </c>
      <c r="C441" s="4">
        <f t="shared" si="30"/>
        <v>2022</v>
      </c>
      <c r="D441" s="4">
        <f t="shared" si="31"/>
        <v>4</v>
      </c>
      <c r="E441" s="45">
        <v>432</v>
      </c>
      <c r="F441" s="55">
        <v>456.31036893204305</v>
      </c>
      <c r="G441" s="55">
        <f>CMG!E434</f>
        <v>268.53093999999999</v>
      </c>
      <c r="H441" s="20">
        <f t="shared" si="32"/>
        <v>122533.4523010683</v>
      </c>
    </row>
    <row r="442" spans="1:8" x14ac:dyDescent="0.2">
      <c r="A442" s="44">
        <f t="shared" si="33"/>
        <v>44670</v>
      </c>
      <c r="B442" s="4">
        <f t="shared" si="34"/>
        <v>1</v>
      </c>
      <c r="C442" s="4">
        <f t="shared" si="30"/>
        <v>2022</v>
      </c>
      <c r="D442" s="4">
        <f t="shared" si="31"/>
        <v>4</v>
      </c>
      <c r="E442" s="45">
        <v>433</v>
      </c>
      <c r="F442" s="55">
        <v>456.31036893204305</v>
      </c>
      <c r="G442" s="55">
        <f>CMG!E435</f>
        <v>268.53093999999999</v>
      </c>
      <c r="H442" s="20">
        <f t="shared" si="32"/>
        <v>122533.4523010683</v>
      </c>
    </row>
    <row r="443" spans="1:8" x14ac:dyDescent="0.2">
      <c r="A443" s="44">
        <f t="shared" si="33"/>
        <v>44670</v>
      </c>
      <c r="B443" s="4">
        <f t="shared" si="34"/>
        <v>2</v>
      </c>
      <c r="C443" s="4">
        <f t="shared" si="30"/>
        <v>2022</v>
      </c>
      <c r="D443" s="4">
        <f t="shared" si="31"/>
        <v>4</v>
      </c>
      <c r="E443" s="45">
        <v>434</v>
      </c>
      <c r="F443" s="55">
        <v>456.31036893204305</v>
      </c>
      <c r="G443" s="55">
        <f>CMG!E436</f>
        <v>153.69067000000001</v>
      </c>
      <c r="H443" s="20">
        <f t="shared" si="32"/>
        <v>70130.646329112889</v>
      </c>
    </row>
    <row r="444" spans="1:8" x14ac:dyDescent="0.2">
      <c r="A444" s="44">
        <f t="shared" si="33"/>
        <v>44670</v>
      </c>
      <c r="B444" s="4">
        <f t="shared" si="34"/>
        <v>3</v>
      </c>
      <c r="C444" s="4">
        <f t="shared" si="30"/>
        <v>2022</v>
      </c>
      <c r="D444" s="4">
        <f t="shared" si="31"/>
        <v>4</v>
      </c>
      <c r="E444" s="45">
        <v>435</v>
      </c>
      <c r="F444" s="55">
        <v>456.31036893204305</v>
      </c>
      <c r="G444" s="55">
        <f>CMG!E437</f>
        <v>152.25674000000001</v>
      </c>
      <c r="H444" s="20">
        <f t="shared" si="32"/>
        <v>69476.329201790155</v>
      </c>
    </row>
    <row r="445" spans="1:8" x14ac:dyDescent="0.2">
      <c r="A445" s="44">
        <f t="shared" si="33"/>
        <v>44670</v>
      </c>
      <c r="B445" s="4">
        <f t="shared" si="34"/>
        <v>4</v>
      </c>
      <c r="C445" s="4">
        <f t="shared" si="30"/>
        <v>2022</v>
      </c>
      <c r="D445" s="4">
        <f t="shared" si="31"/>
        <v>4</v>
      </c>
      <c r="E445" s="45">
        <v>436</v>
      </c>
      <c r="F445" s="55">
        <v>456.31036893204305</v>
      </c>
      <c r="G445" s="55">
        <f>CMG!E438</f>
        <v>153.69067000000001</v>
      </c>
      <c r="H445" s="20">
        <f t="shared" si="32"/>
        <v>70130.646329112889</v>
      </c>
    </row>
    <row r="446" spans="1:8" x14ac:dyDescent="0.2">
      <c r="A446" s="44">
        <f t="shared" si="33"/>
        <v>44670</v>
      </c>
      <c r="B446" s="4">
        <f t="shared" si="34"/>
        <v>5</v>
      </c>
      <c r="C446" s="4">
        <f t="shared" si="30"/>
        <v>2022</v>
      </c>
      <c r="D446" s="4">
        <f t="shared" si="31"/>
        <v>4</v>
      </c>
      <c r="E446" s="45">
        <v>437</v>
      </c>
      <c r="F446" s="55">
        <v>456.31036893204305</v>
      </c>
      <c r="G446" s="55">
        <f>CMG!E439</f>
        <v>153.69067000000001</v>
      </c>
      <c r="H446" s="20">
        <f t="shared" si="32"/>
        <v>70130.646329112889</v>
      </c>
    </row>
    <row r="447" spans="1:8" x14ac:dyDescent="0.2">
      <c r="A447" s="44">
        <f t="shared" si="33"/>
        <v>44670</v>
      </c>
      <c r="B447" s="4">
        <f t="shared" si="34"/>
        <v>6</v>
      </c>
      <c r="C447" s="4">
        <f t="shared" si="30"/>
        <v>2022</v>
      </c>
      <c r="D447" s="4">
        <f t="shared" si="31"/>
        <v>4</v>
      </c>
      <c r="E447" s="45">
        <v>438</v>
      </c>
      <c r="F447" s="55">
        <v>456.31036893204305</v>
      </c>
      <c r="G447" s="55">
        <f>CMG!E440</f>
        <v>153.69067000000001</v>
      </c>
      <c r="H447" s="20">
        <f t="shared" si="32"/>
        <v>70130.646329112889</v>
      </c>
    </row>
    <row r="448" spans="1:8" x14ac:dyDescent="0.2">
      <c r="A448" s="44">
        <f t="shared" si="33"/>
        <v>44670</v>
      </c>
      <c r="B448" s="4">
        <f t="shared" si="34"/>
        <v>7</v>
      </c>
      <c r="C448" s="4">
        <f t="shared" si="30"/>
        <v>2022</v>
      </c>
      <c r="D448" s="4">
        <f t="shared" si="31"/>
        <v>4</v>
      </c>
      <c r="E448" s="45">
        <v>439</v>
      </c>
      <c r="F448" s="55">
        <v>456.31036893204305</v>
      </c>
      <c r="G448" s="55">
        <f>CMG!E441</f>
        <v>152.25674000000001</v>
      </c>
      <c r="H448" s="20">
        <f t="shared" si="32"/>
        <v>69476.329201790155</v>
      </c>
    </row>
    <row r="449" spans="1:8" x14ac:dyDescent="0.2">
      <c r="A449" s="44">
        <f t="shared" si="33"/>
        <v>44670</v>
      </c>
      <c r="B449" s="4">
        <f t="shared" si="34"/>
        <v>8</v>
      </c>
      <c r="C449" s="4">
        <f t="shared" si="30"/>
        <v>2022</v>
      </c>
      <c r="D449" s="4">
        <f t="shared" si="31"/>
        <v>4</v>
      </c>
      <c r="E449" s="45">
        <v>440</v>
      </c>
      <c r="F449" s="55">
        <v>456.31036893204305</v>
      </c>
      <c r="G449" s="55">
        <f>CMG!E442</f>
        <v>152.25674000000001</v>
      </c>
      <c r="H449" s="20">
        <f t="shared" si="32"/>
        <v>69476.329201790155</v>
      </c>
    </row>
    <row r="450" spans="1:8" x14ac:dyDescent="0.2">
      <c r="A450" s="44">
        <f t="shared" si="33"/>
        <v>44670</v>
      </c>
      <c r="B450" s="4">
        <f t="shared" si="34"/>
        <v>9</v>
      </c>
      <c r="C450" s="4">
        <f t="shared" si="30"/>
        <v>2022</v>
      </c>
      <c r="D450" s="4">
        <f t="shared" si="31"/>
        <v>4</v>
      </c>
      <c r="E450" s="45">
        <v>441</v>
      </c>
      <c r="F450" s="55">
        <v>456.31036893204305</v>
      </c>
      <c r="G450" s="55">
        <f>CMG!E443</f>
        <v>152.25674000000001</v>
      </c>
      <c r="H450" s="20">
        <f t="shared" si="32"/>
        <v>69476.329201790155</v>
      </c>
    </row>
    <row r="451" spans="1:8" x14ac:dyDescent="0.2">
      <c r="A451" s="44">
        <f t="shared" si="33"/>
        <v>44670</v>
      </c>
      <c r="B451" s="4">
        <f t="shared" si="34"/>
        <v>10</v>
      </c>
      <c r="C451" s="4">
        <f t="shared" si="30"/>
        <v>2022</v>
      </c>
      <c r="D451" s="4">
        <f t="shared" si="31"/>
        <v>4</v>
      </c>
      <c r="E451" s="45">
        <v>442</v>
      </c>
      <c r="F451" s="55">
        <v>456.31036893204305</v>
      </c>
      <c r="G451" s="55">
        <f>CMG!E444</f>
        <v>129.3058</v>
      </c>
      <c r="H451" s="20">
        <f t="shared" si="32"/>
        <v>59003.577303052974</v>
      </c>
    </row>
    <row r="452" spans="1:8" x14ac:dyDescent="0.2">
      <c r="A452" s="44">
        <f t="shared" si="33"/>
        <v>44670</v>
      </c>
      <c r="B452" s="4">
        <f t="shared" si="34"/>
        <v>11</v>
      </c>
      <c r="C452" s="4">
        <f t="shared" si="30"/>
        <v>2022</v>
      </c>
      <c r="D452" s="4">
        <f t="shared" si="31"/>
        <v>4</v>
      </c>
      <c r="E452" s="45">
        <v>443</v>
      </c>
      <c r="F452" s="55">
        <v>456.31036893204305</v>
      </c>
      <c r="G452" s="55">
        <f>CMG!E445</f>
        <v>133.45276999999999</v>
      </c>
      <c r="H452" s="20">
        <f t="shared" si="32"/>
        <v>60895.882713703082</v>
      </c>
    </row>
    <row r="453" spans="1:8" x14ac:dyDescent="0.2">
      <c r="A453" s="44">
        <f t="shared" si="33"/>
        <v>44670</v>
      </c>
      <c r="B453" s="4">
        <f t="shared" si="34"/>
        <v>12</v>
      </c>
      <c r="C453" s="4">
        <f t="shared" si="30"/>
        <v>2022</v>
      </c>
      <c r="D453" s="4">
        <f t="shared" si="31"/>
        <v>4</v>
      </c>
      <c r="E453" s="45">
        <v>444</v>
      </c>
      <c r="F453" s="55">
        <v>456.31036893204305</v>
      </c>
      <c r="G453" s="55">
        <f>CMG!E446</f>
        <v>133.45276999999999</v>
      </c>
      <c r="H453" s="20">
        <f t="shared" si="32"/>
        <v>60895.882713703082</v>
      </c>
    </row>
    <row r="454" spans="1:8" x14ac:dyDescent="0.2">
      <c r="A454" s="44">
        <f t="shared" si="33"/>
        <v>44670</v>
      </c>
      <c r="B454" s="4">
        <f t="shared" si="34"/>
        <v>13</v>
      </c>
      <c r="C454" s="4">
        <f t="shared" si="30"/>
        <v>2022</v>
      </c>
      <c r="D454" s="4">
        <f t="shared" si="31"/>
        <v>4</v>
      </c>
      <c r="E454" s="45">
        <v>445</v>
      </c>
      <c r="F454" s="55">
        <v>456.31036893204305</v>
      </c>
      <c r="G454" s="55">
        <f>CMG!E447</f>
        <v>133.45276999999999</v>
      </c>
      <c r="H454" s="20">
        <f t="shared" si="32"/>
        <v>60895.882713703082</v>
      </c>
    </row>
    <row r="455" spans="1:8" x14ac:dyDescent="0.2">
      <c r="A455" s="44">
        <f t="shared" si="33"/>
        <v>44670</v>
      </c>
      <c r="B455" s="4">
        <f t="shared" si="34"/>
        <v>14</v>
      </c>
      <c r="C455" s="4">
        <f t="shared" si="30"/>
        <v>2022</v>
      </c>
      <c r="D455" s="4">
        <f t="shared" si="31"/>
        <v>4</v>
      </c>
      <c r="E455" s="45">
        <v>446</v>
      </c>
      <c r="F455" s="55">
        <v>456.31036893204305</v>
      </c>
      <c r="G455" s="55">
        <f>CMG!E448</f>
        <v>133.45276999999999</v>
      </c>
      <c r="H455" s="20">
        <f t="shared" si="32"/>
        <v>60895.882713703082</v>
      </c>
    </row>
    <row r="456" spans="1:8" x14ac:dyDescent="0.2">
      <c r="A456" s="44">
        <f t="shared" si="33"/>
        <v>44670</v>
      </c>
      <c r="B456" s="4">
        <f t="shared" si="34"/>
        <v>15</v>
      </c>
      <c r="C456" s="4">
        <f t="shared" si="30"/>
        <v>2022</v>
      </c>
      <c r="D456" s="4">
        <f t="shared" si="31"/>
        <v>4</v>
      </c>
      <c r="E456" s="45">
        <v>447</v>
      </c>
      <c r="F456" s="55">
        <v>456.31036893204305</v>
      </c>
      <c r="G456" s="55">
        <f>CMG!E449</f>
        <v>133.45276999999999</v>
      </c>
      <c r="H456" s="20">
        <f t="shared" si="32"/>
        <v>60895.882713703082</v>
      </c>
    </row>
    <row r="457" spans="1:8" x14ac:dyDescent="0.2">
      <c r="A457" s="44">
        <f t="shared" si="33"/>
        <v>44670</v>
      </c>
      <c r="B457" s="4">
        <f t="shared" si="34"/>
        <v>16</v>
      </c>
      <c r="C457" s="4">
        <f t="shared" si="30"/>
        <v>2022</v>
      </c>
      <c r="D457" s="4">
        <f t="shared" si="31"/>
        <v>4</v>
      </c>
      <c r="E457" s="45">
        <v>448</v>
      </c>
      <c r="F457" s="55">
        <v>456.31036893204305</v>
      </c>
      <c r="G457" s="55">
        <f>CMG!E450</f>
        <v>133.45276999999999</v>
      </c>
      <c r="H457" s="20">
        <f t="shared" si="32"/>
        <v>60895.882713703082</v>
      </c>
    </row>
    <row r="458" spans="1:8" x14ac:dyDescent="0.2">
      <c r="A458" s="44">
        <f t="shared" si="33"/>
        <v>44670</v>
      </c>
      <c r="B458" s="4">
        <f t="shared" si="34"/>
        <v>17</v>
      </c>
      <c r="C458" s="4">
        <f t="shared" ref="C458:C521" si="35">YEAR(A458)</f>
        <v>2022</v>
      </c>
      <c r="D458" s="4">
        <f t="shared" ref="D458:D521" si="36">MONTH(A458)</f>
        <v>4</v>
      </c>
      <c r="E458" s="45">
        <v>449</v>
      </c>
      <c r="F458" s="55">
        <v>456.31036893204305</v>
      </c>
      <c r="G458" s="55">
        <f>CMG!E451</f>
        <v>240.45940999999999</v>
      </c>
      <c r="H458" s="20">
        <f t="shared" si="32"/>
        <v>109724.12209028139</v>
      </c>
    </row>
    <row r="459" spans="1:8" x14ac:dyDescent="0.2">
      <c r="A459" s="44">
        <f t="shared" si="33"/>
        <v>44670</v>
      </c>
      <c r="B459" s="4">
        <f t="shared" si="34"/>
        <v>18</v>
      </c>
      <c r="C459" s="4">
        <f t="shared" si="35"/>
        <v>2022</v>
      </c>
      <c r="D459" s="4">
        <f t="shared" si="36"/>
        <v>4</v>
      </c>
      <c r="E459" s="45">
        <v>450</v>
      </c>
      <c r="F459" s="55">
        <v>456.31036893204305</v>
      </c>
      <c r="G459" s="55">
        <f>CMG!E452</f>
        <v>273.02417000000003</v>
      </c>
      <c r="H459" s="20">
        <f t="shared" ref="H459:H522" si="37">F459*G459</f>
        <v>124583.75974006485</v>
      </c>
    </row>
    <row r="460" spans="1:8" x14ac:dyDescent="0.2">
      <c r="A460" s="44">
        <f t="shared" ref="A460:A523" si="38">IF(B459=24,A459+1,A459)</f>
        <v>44670</v>
      </c>
      <c r="B460" s="4">
        <f t="shared" ref="B460:B523" si="39">IF(B459=24,1,B459+1)</f>
        <v>19</v>
      </c>
      <c r="C460" s="4">
        <f t="shared" si="35"/>
        <v>2022</v>
      </c>
      <c r="D460" s="4">
        <f t="shared" si="36"/>
        <v>4</v>
      </c>
      <c r="E460" s="45">
        <v>451</v>
      </c>
      <c r="F460" s="55">
        <v>456.31036893204305</v>
      </c>
      <c r="G460" s="55">
        <f>CMG!E453</f>
        <v>319.01567999999997</v>
      </c>
      <c r="H460" s="20">
        <f t="shared" si="37"/>
        <v>145570.16263590657</v>
      </c>
    </row>
    <row r="461" spans="1:8" x14ac:dyDescent="0.2">
      <c r="A461" s="44">
        <f t="shared" si="38"/>
        <v>44670</v>
      </c>
      <c r="B461" s="4">
        <f t="shared" si="39"/>
        <v>20</v>
      </c>
      <c r="C461" s="4">
        <f t="shared" si="35"/>
        <v>2022</v>
      </c>
      <c r="D461" s="4">
        <f t="shared" si="36"/>
        <v>4</v>
      </c>
      <c r="E461" s="45">
        <v>452</v>
      </c>
      <c r="F461" s="55">
        <v>456.31036893204305</v>
      </c>
      <c r="G461" s="55">
        <f>CMG!E454</f>
        <v>328.31175000000002</v>
      </c>
      <c r="H461" s="20">
        <f t="shared" si="37"/>
        <v>149812.05576722469</v>
      </c>
    </row>
    <row r="462" spans="1:8" x14ac:dyDescent="0.2">
      <c r="A462" s="44">
        <f t="shared" si="38"/>
        <v>44670</v>
      </c>
      <c r="B462" s="4">
        <f t="shared" si="39"/>
        <v>21</v>
      </c>
      <c r="C462" s="4">
        <f t="shared" si="35"/>
        <v>2022</v>
      </c>
      <c r="D462" s="4">
        <f t="shared" si="36"/>
        <v>4</v>
      </c>
      <c r="E462" s="45">
        <v>453</v>
      </c>
      <c r="F462" s="55">
        <v>456.31036893204305</v>
      </c>
      <c r="G462" s="55">
        <f>CMG!E455</f>
        <v>304.36682999999999</v>
      </c>
      <c r="H462" s="20">
        <f t="shared" si="37"/>
        <v>138885.74048797644</v>
      </c>
    </row>
    <row r="463" spans="1:8" x14ac:dyDescent="0.2">
      <c r="A463" s="44">
        <f t="shared" si="38"/>
        <v>44670</v>
      </c>
      <c r="B463" s="4">
        <f t="shared" si="39"/>
        <v>22</v>
      </c>
      <c r="C463" s="4">
        <f t="shared" si="35"/>
        <v>2022</v>
      </c>
      <c r="D463" s="4">
        <f t="shared" si="36"/>
        <v>4</v>
      </c>
      <c r="E463" s="45">
        <v>454</v>
      </c>
      <c r="F463" s="55">
        <v>456.31036893204305</v>
      </c>
      <c r="G463" s="55">
        <f>CMG!E456</f>
        <v>272.42126999999999</v>
      </c>
      <c r="H463" s="20">
        <f t="shared" si="37"/>
        <v>124308.65021863571</v>
      </c>
    </row>
    <row r="464" spans="1:8" x14ac:dyDescent="0.2">
      <c r="A464" s="44">
        <f t="shared" si="38"/>
        <v>44670</v>
      </c>
      <c r="B464" s="4">
        <f t="shared" si="39"/>
        <v>23</v>
      </c>
      <c r="C464" s="4">
        <f t="shared" si="35"/>
        <v>2022</v>
      </c>
      <c r="D464" s="4">
        <f t="shared" si="36"/>
        <v>4</v>
      </c>
      <c r="E464" s="45">
        <v>455</v>
      </c>
      <c r="F464" s="55">
        <v>456.31036893204305</v>
      </c>
      <c r="G464" s="55">
        <f>CMG!E457</f>
        <v>272.42126999999999</v>
      </c>
      <c r="H464" s="20">
        <f t="shared" si="37"/>
        <v>124308.65021863571</v>
      </c>
    </row>
    <row r="465" spans="1:8" x14ac:dyDescent="0.2">
      <c r="A465" s="44">
        <f t="shared" si="38"/>
        <v>44670</v>
      </c>
      <c r="B465" s="4">
        <f t="shared" si="39"/>
        <v>24</v>
      </c>
      <c r="C465" s="4">
        <f t="shared" si="35"/>
        <v>2022</v>
      </c>
      <c r="D465" s="4">
        <f t="shared" si="36"/>
        <v>4</v>
      </c>
      <c r="E465" s="45">
        <v>456</v>
      </c>
      <c r="F465" s="55">
        <v>456.31036893204305</v>
      </c>
      <c r="G465" s="55">
        <f>CMG!E458</f>
        <v>191.25787</v>
      </c>
      <c r="H465" s="20">
        <f t="shared" si="37"/>
        <v>87272.949220856724</v>
      </c>
    </row>
    <row r="466" spans="1:8" x14ac:dyDescent="0.2">
      <c r="A466" s="44">
        <f t="shared" si="38"/>
        <v>44671</v>
      </c>
      <c r="B466" s="4">
        <f t="shared" si="39"/>
        <v>1</v>
      </c>
      <c r="C466" s="4">
        <f t="shared" si="35"/>
        <v>2022</v>
      </c>
      <c r="D466" s="4">
        <f t="shared" si="36"/>
        <v>4</v>
      </c>
      <c r="E466" s="45">
        <v>457</v>
      </c>
      <c r="F466" s="55">
        <v>456.31036893204305</v>
      </c>
      <c r="G466" s="55">
        <f>CMG!E459</f>
        <v>191.25787</v>
      </c>
      <c r="H466" s="20">
        <f t="shared" si="37"/>
        <v>87272.949220856724</v>
      </c>
    </row>
    <row r="467" spans="1:8" x14ac:dyDescent="0.2">
      <c r="A467" s="44">
        <f t="shared" si="38"/>
        <v>44671</v>
      </c>
      <c r="B467" s="4">
        <f t="shared" si="39"/>
        <v>2</v>
      </c>
      <c r="C467" s="4">
        <f t="shared" si="35"/>
        <v>2022</v>
      </c>
      <c r="D467" s="4">
        <f t="shared" si="36"/>
        <v>4</v>
      </c>
      <c r="E467" s="45">
        <v>458</v>
      </c>
      <c r="F467" s="55">
        <v>456.31036893204305</v>
      </c>
      <c r="G467" s="55">
        <f>CMG!E460</f>
        <v>247.28066000000001</v>
      </c>
      <c r="H467" s="20">
        <f t="shared" si="37"/>
        <v>112836.72919435911</v>
      </c>
    </row>
    <row r="468" spans="1:8" x14ac:dyDescent="0.2">
      <c r="A468" s="44">
        <f t="shared" si="38"/>
        <v>44671</v>
      </c>
      <c r="B468" s="4">
        <f t="shared" si="39"/>
        <v>3</v>
      </c>
      <c r="C468" s="4">
        <f t="shared" si="35"/>
        <v>2022</v>
      </c>
      <c r="D468" s="4">
        <f t="shared" si="36"/>
        <v>4</v>
      </c>
      <c r="E468" s="45">
        <v>459</v>
      </c>
      <c r="F468" s="55">
        <v>456.31036893204305</v>
      </c>
      <c r="G468" s="55">
        <f>CMG!E461</f>
        <v>247.28066000000001</v>
      </c>
      <c r="H468" s="20">
        <f t="shared" si="37"/>
        <v>112836.72919435911</v>
      </c>
    </row>
    <row r="469" spans="1:8" x14ac:dyDescent="0.2">
      <c r="A469" s="44">
        <f t="shared" si="38"/>
        <v>44671</v>
      </c>
      <c r="B469" s="4">
        <f t="shared" si="39"/>
        <v>4</v>
      </c>
      <c r="C469" s="4">
        <f t="shared" si="35"/>
        <v>2022</v>
      </c>
      <c r="D469" s="4">
        <f t="shared" si="36"/>
        <v>4</v>
      </c>
      <c r="E469" s="45">
        <v>460</v>
      </c>
      <c r="F469" s="55">
        <v>456.31036893204305</v>
      </c>
      <c r="G469" s="55">
        <f>CMG!E462</f>
        <v>247.28066000000001</v>
      </c>
      <c r="H469" s="20">
        <f t="shared" si="37"/>
        <v>112836.72919435911</v>
      </c>
    </row>
    <row r="470" spans="1:8" x14ac:dyDescent="0.2">
      <c r="A470" s="44">
        <f t="shared" si="38"/>
        <v>44671</v>
      </c>
      <c r="B470" s="4">
        <f t="shared" si="39"/>
        <v>5</v>
      </c>
      <c r="C470" s="4">
        <f t="shared" si="35"/>
        <v>2022</v>
      </c>
      <c r="D470" s="4">
        <f t="shared" si="36"/>
        <v>4</v>
      </c>
      <c r="E470" s="45">
        <v>461</v>
      </c>
      <c r="F470" s="55">
        <v>456.31036893204305</v>
      </c>
      <c r="G470" s="55">
        <f>CMG!E463</f>
        <v>247.28066000000001</v>
      </c>
      <c r="H470" s="20">
        <f t="shared" si="37"/>
        <v>112836.72919435911</v>
      </c>
    </row>
    <row r="471" spans="1:8" x14ac:dyDescent="0.2">
      <c r="A471" s="44">
        <f t="shared" si="38"/>
        <v>44671</v>
      </c>
      <c r="B471" s="4">
        <f t="shared" si="39"/>
        <v>6</v>
      </c>
      <c r="C471" s="4">
        <f t="shared" si="35"/>
        <v>2022</v>
      </c>
      <c r="D471" s="4">
        <f t="shared" si="36"/>
        <v>4</v>
      </c>
      <c r="E471" s="45">
        <v>462</v>
      </c>
      <c r="F471" s="55">
        <v>456.31036893204305</v>
      </c>
      <c r="G471" s="55">
        <f>CMG!E464</f>
        <v>247.28066000000001</v>
      </c>
      <c r="H471" s="20">
        <f t="shared" si="37"/>
        <v>112836.72919435911</v>
      </c>
    </row>
    <row r="472" spans="1:8" x14ac:dyDescent="0.2">
      <c r="A472" s="44">
        <f t="shared" si="38"/>
        <v>44671</v>
      </c>
      <c r="B472" s="4">
        <f t="shared" si="39"/>
        <v>7</v>
      </c>
      <c r="C472" s="4">
        <f t="shared" si="35"/>
        <v>2022</v>
      </c>
      <c r="D472" s="4">
        <f t="shared" si="36"/>
        <v>4</v>
      </c>
      <c r="E472" s="45">
        <v>463</v>
      </c>
      <c r="F472" s="55">
        <v>456.31036893204305</v>
      </c>
      <c r="G472" s="55">
        <f>CMG!E465</f>
        <v>247.28066000000001</v>
      </c>
      <c r="H472" s="20">
        <f t="shared" si="37"/>
        <v>112836.72919435911</v>
      </c>
    </row>
    <row r="473" spans="1:8" x14ac:dyDescent="0.2">
      <c r="A473" s="44">
        <f t="shared" si="38"/>
        <v>44671</v>
      </c>
      <c r="B473" s="4">
        <f t="shared" si="39"/>
        <v>8</v>
      </c>
      <c r="C473" s="4">
        <f t="shared" si="35"/>
        <v>2022</v>
      </c>
      <c r="D473" s="4">
        <f t="shared" si="36"/>
        <v>4</v>
      </c>
      <c r="E473" s="45">
        <v>464</v>
      </c>
      <c r="F473" s="55">
        <v>456.31036893204305</v>
      </c>
      <c r="G473" s="55">
        <f>CMG!E466</f>
        <v>251.00936999999999</v>
      </c>
      <c r="H473" s="20">
        <f t="shared" si="37"/>
        <v>114538.1782300997</v>
      </c>
    </row>
    <row r="474" spans="1:8" x14ac:dyDescent="0.2">
      <c r="A474" s="44">
        <f t="shared" si="38"/>
        <v>44671</v>
      </c>
      <c r="B474" s="4">
        <f t="shared" si="39"/>
        <v>9</v>
      </c>
      <c r="C474" s="4">
        <f t="shared" si="35"/>
        <v>2022</v>
      </c>
      <c r="D474" s="4">
        <f t="shared" si="36"/>
        <v>4</v>
      </c>
      <c r="E474" s="45">
        <v>465</v>
      </c>
      <c r="F474" s="55">
        <v>456.31036893204305</v>
      </c>
      <c r="G474" s="55">
        <f>CMG!E467</f>
        <v>254.52547999999999</v>
      </c>
      <c r="H474" s="20">
        <f t="shared" si="37"/>
        <v>116142.61568140534</v>
      </c>
    </row>
    <row r="475" spans="1:8" x14ac:dyDescent="0.2">
      <c r="A475" s="44">
        <f t="shared" si="38"/>
        <v>44671</v>
      </c>
      <c r="B475" s="4">
        <f t="shared" si="39"/>
        <v>10</v>
      </c>
      <c r="C475" s="4">
        <f t="shared" si="35"/>
        <v>2022</v>
      </c>
      <c r="D475" s="4">
        <f t="shared" si="36"/>
        <v>4</v>
      </c>
      <c r="E475" s="45">
        <v>466</v>
      </c>
      <c r="F475" s="55">
        <v>456.31036893204305</v>
      </c>
      <c r="G475" s="55">
        <f>CMG!E468</f>
        <v>237.17389</v>
      </c>
      <c r="H475" s="20">
        <f t="shared" si="37"/>
        <v>108224.90524694779</v>
      </c>
    </row>
    <row r="476" spans="1:8" x14ac:dyDescent="0.2">
      <c r="A476" s="44">
        <f t="shared" si="38"/>
        <v>44671</v>
      </c>
      <c r="B476" s="4">
        <f t="shared" si="39"/>
        <v>11</v>
      </c>
      <c r="C476" s="4">
        <f t="shared" si="35"/>
        <v>2022</v>
      </c>
      <c r="D476" s="4">
        <f t="shared" si="36"/>
        <v>4</v>
      </c>
      <c r="E476" s="45">
        <v>467</v>
      </c>
      <c r="F476" s="55">
        <v>456.31036893204305</v>
      </c>
      <c r="G476" s="55">
        <f>CMG!E469</f>
        <v>264.97568999999999</v>
      </c>
      <c r="H476" s="20">
        <f t="shared" si="37"/>
        <v>120911.15486192267</v>
      </c>
    </row>
    <row r="477" spans="1:8" x14ac:dyDescent="0.2">
      <c r="A477" s="44">
        <f t="shared" si="38"/>
        <v>44671</v>
      </c>
      <c r="B477" s="4">
        <f t="shared" si="39"/>
        <v>12</v>
      </c>
      <c r="C477" s="4">
        <f t="shared" si="35"/>
        <v>2022</v>
      </c>
      <c r="D477" s="4">
        <f t="shared" si="36"/>
        <v>4</v>
      </c>
      <c r="E477" s="45">
        <v>468</v>
      </c>
      <c r="F477" s="55">
        <v>456.31036893204305</v>
      </c>
      <c r="G477" s="55">
        <f>CMG!E470</f>
        <v>264.97568999999999</v>
      </c>
      <c r="H477" s="20">
        <f t="shared" si="37"/>
        <v>120911.15486192267</v>
      </c>
    </row>
    <row r="478" spans="1:8" x14ac:dyDescent="0.2">
      <c r="A478" s="44">
        <f t="shared" si="38"/>
        <v>44671</v>
      </c>
      <c r="B478" s="4">
        <f t="shared" si="39"/>
        <v>13</v>
      </c>
      <c r="C478" s="4">
        <f t="shared" si="35"/>
        <v>2022</v>
      </c>
      <c r="D478" s="4">
        <f t="shared" si="36"/>
        <v>4</v>
      </c>
      <c r="E478" s="45">
        <v>469</v>
      </c>
      <c r="F478" s="55">
        <v>456.31036893204305</v>
      </c>
      <c r="G478" s="55">
        <f>CMG!E471</f>
        <v>264.97568999999999</v>
      </c>
      <c r="H478" s="20">
        <f t="shared" si="37"/>
        <v>120911.15486192267</v>
      </c>
    </row>
    <row r="479" spans="1:8" x14ac:dyDescent="0.2">
      <c r="A479" s="44">
        <f t="shared" si="38"/>
        <v>44671</v>
      </c>
      <c r="B479" s="4">
        <f t="shared" si="39"/>
        <v>14</v>
      </c>
      <c r="C479" s="4">
        <f t="shared" si="35"/>
        <v>2022</v>
      </c>
      <c r="D479" s="4">
        <f t="shared" si="36"/>
        <v>4</v>
      </c>
      <c r="E479" s="45">
        <v>470</v>
      </c>
      <c r="F479" s="55">
        <v>456.31036893204305</v>
      </c>
      <c r="G479" s="55">
        <f>CMG!E472</f>
        <v>264.97568999999999</v>
      </c>
      <c r="H479" s="20">
        <f t="shared" si="37"/>
        <v>120911.15486192267</v>
      </c>
    </row>
    <row r="480" spans="1:8" x14ac:dyDescent="0.2">
      <c r="A480" s="44">
        <f t="shared" si="38"/>
        <v>44671</v>
      </c>
      <c r="B480" s="4">
        <f t="shared" si="39"/>
        <v>15</v>
      </c>
      <c r="C480" s="4">
        <f t="shared" si="35"/>
        <v>2022</v>
      </c>
      <c r="D480" s="4">
        <f t="shared" si="36"/>
        <v>4</v>
      </c>
      <c r="E480" s="45">
        <v>471</v>
      </c>
      <c r="F480" s="55">
        <v>456.31036893204305</v>
      </c>
      <c r="G480" s="55">
        <f>CMG!E473</f>
        <v>266.07958000000002</v>
      </c>
      <c r="H480" s="20">
        <f t="shared" si="37"/>
        <v>121414.87131508307</v>
      </c>
    </row>
    <row r="481" spans="1:8" x14ac:dyDescent="0.2">
      <c r="A481" s="44">
        <f t="shared" si="38"/>
        <v>44671</v>
      </c>
      <c r="B481" s="4">
        <f t="shared" si="39"/>
        <v>16</v>
      </c>
      <c r="C481" s="4">
        <f t="shared" si="35"/>
        <v>2022</v>
      </c>
      <c r="D481" s="4">
        <f t="shared" si="36"/>
        <v>4</v>
      </c>
      <c r="E481" s="45">
        <v>472</v>
      </c>
      <c r="F481" s="55">
        <v>456.31036893204305</v>
      </c>
      <c r="G481" s="55">
        <f>CMG!E474</f>
        <v>268.29554999999999</v>
      </c>
      <c r="H481" s="20">
        <f t="shared" si="37"/>
        <v>122426.04140332539</v>
      </c>
    </row>
    <row r="482" spans="1:8" x14ac:dyDescent="0.2">
      <c r="A482" s="44">
        <f t="shared" si="38"/>
        <v>44671</v>
      </c>
      <c r="B482" s="4">
        <f t="shared" si="39"/>
        <v>17</v>
      </c>
      <c r="C482" s="4">
        <f t="shared" si="35"/>
        <v>2022</v>
      </c>
      <c r="D482" s="4">
        <f t="shared" si="36"/>
        <v>4</v>
      </c>
      <c r="E482" s="45">
        <v>473</v>
      </c>
      <c r="F482" s="55">
        <v>456.31036893204305</v>
      </c>
      <c r="G482" s="55">
        <f>CMG!E475</f>
        <v>268.29554999999999</v>
      </c>
      <c r="H482" s="20">
        <f t="shared" si="37"/>
        <v>122426.04140332539</v>
      </c>
    </row>
    <row r="483" spans="1:8" x14ac:dyDescent="0.2">
      <c r="A483" s="44">
        <f t="shared" si="38"/>
        <v>44671</v>
      </c>
      <c r="B483" s="4">
        <f t="shared" si="39"/>
        <v>18</v>
      </c>
      <c r="C483" s="4">
        <f t="shared" si="35"/>
        <v>2022</v>
      </c>
      <c r="D483" s="4">
        <f t="shared" si="36"/>
        <v>4</v>
      </c>
      <c r="E483" s="45">
        <v>474</v>
      </c>
      <c r="F483" s="55">
        <v>456.31036893204305</v>
      </c>
      <c r="G483" s="55">
        <f>CMG!E476</f>
        <v>268.29554999999999</v>
      </c>
      <c r="H483" s="20">
        <f t="shared" si="37"/>
        <v>122426.04140332539</v>
      </c>
    </row>
    <row r="484" spans="1:8" x14ac:dyDescent="0.2">
      <c r="A484" s="44">
        <f t="shared" si="38"/>
        <v>44671</v>
      </c>
      <c r="B484" s="4">
        <f t="shared" si="39"/>
        <v>19</v>
      </c>
      <c r="C484" s="4">
        <f t="shared" si="35"/>
        <v>2022</v>
      </c>
      <c r="D484" s="4">
        <f t="shared" si="36"/>
        <v>4</v>
      </c>
      <c r="E484" s="45">
        <v>475</v>
      </c>
      <c r="F484" s="55">
        <v>456.31036893204305</v>
      </c>
      <c r="G484" s="55">
        <f>CMG!E477</f>
        <v>278.04253</v>
      </c>
      <c r="H484" s="20">
        <f t="shared" si="37"/>
        <v>126873.68944309864</v>
      </c>
    </row>
    <row r="485" spans="1:8" x14ac:dyDescent="0.2">
      <c r="A485" s="44">
        <f t="shared" si="38"/>
        <v>44671</v>
      </c>
      <c r="B485" s="4">
        <f t="shared" si="39"/>
        <v>20</v>
      </c>
      <c r="C485" s="4">
        <f t="shared" si="35"/>
        <v>2022</v>
      </c>
      <c r="D485" s="4">
        <f t="shared" si="36"/>
        <v>4</v>
      </c>
      <c r="E485" s="45">
        <v>476</v>
      </c>
      <c r="F485" s="55">
        <v>456.31036893204305</v>
      </c>
      <c r="G485" s="55">
        <f>CMG!E478</f>
        <v>303.69378</v>
      </c>
      <c r="H485" s="20">
        <f t="shared" si="37"/>
        <v>138578.62079416672</v>
      </c>
    </row>
    <row r="486" spans="1:8" x14ac:dyDescent="0.2">
      <c r="A486" s="44">
        <f t="shared" si="38"/>
        <v>44671</v>
      </c>
      <c r="B486" s="4">
        <f t="shared" si="39"/>
        <v>21</v>
      </c>
      <c r="C486" s="4">
        <f t="shared" si="35"/>
        <v>2022</v>
      </c>
      <c r="D486" s="4">
        <f t="shared" si="36"/>
        <v>4</v>
      </c>
      <c r="E486" s="45">
        <v>477</v>
      </c>
      <c r="F486" s="55">
        <v>456.31036893204305</v>
      </c>
      <c r="G486" s="55">
        <f>CMG!E479</f>
        <v>292.64665000000002</v>
      </c>
      <c r="H486" s="20">
        <f t="shared" si="37"/>
        <v>133537.70082822649</v>
      </c>
    </row>
    <row r="487" spans="1:8" x14ac:dyDescent="0.2">
      <c r="A487" s="44">
        <f t="shared" si="38"/>
        <v>44671</v>
      </c>
      <c r="B487" s="4">
        <f t="shared" si="39"/>
        <v>22</v>
      </c>
      <c r="C487" s="4">
        <f t="shared" si="35"/>
        <v>2022</v>
      </c>
      <c r="D487" s="4">
        <f t="shared" si="36"/>
        <v>4</v>
      </c>
      <c r="E487" s="45">
        <v>478</v>
      </c>
      <c r="F487" s="55">
        <v>456.31036893204305</v>
      </c>
      <c r="G487" s="55">
        <f>CMG!E480</f>
        <v>283.03050000000002</v>
      </c>
      <c r="H487" s="20">
        <f t="shared" si="37"/>
        <v>129149.75187402061</v>
      </c>
    </row>
    <row r="488" spans="1:8" x14ac:dyDescent="0.2">
      <c r="A488" s="44">
        <f t="shared" si="38"/>
        <v>44671</v>
      </c>
      <c r="B488" s="4">
        <f t="shared" si="39"/>
        <v>23</v>
      </c>
      <c r="C488" s="4">
        <f t="shared" si="35"/>
        <v>2022</v>
      </c>
      <c r="D488" s="4">
        <f t="shared" si="36"/>
        <v>4</v>
      </c>
      <c r="E488" s="45">
        <v>479</v>
      </c>
      <c r="F488" s="55">
        <v>456.31036893204305</v>
      </c>
      <c r="G488" s="55">
        <f>CMG!E481</f>
        <v>283.03050000000002</v>
      </c>
      <c r="H488" s="20">
        <f t="shared" si="37"/>
        <v>129149.75187402061</v>
      </c>
    </row>
    <row r="489" spans="1:8" x14ac:dyDescent="0.2">
      <c r="A489" s="44">
        <f t="shared" si="38"/>
        <v>44671</v>
      </c>
      <c r="B489" s="4">
        <f t="shared" si="39"/>
        <v>24</v>
      </c>
      <c r="C489" s="4">
        <f t="shared" si="35"/>
        <v>2022</v>
      </c>
      <c r="D489" s="4">
        <f t="shared" si="36"/>
        <v>4</v>
      </c>
      <c r="E489" s="45">
        <v>480</v>
      </c>
      <c r="F489" s="55">
        <v>456.31036893204305</v>
      </c>
      <c r="G489" s="55">
        <f>CMG!E482</f>
        <v>283.03050000000002</v>
      </c>
      <c r="H489" s="20">
        <f t="shared" si="37"/>
        <v>129149.75187402061</v>
      </c>
    </row>
    <row r="490" spans="1:8" x14ac:dyDescent="0.2">
      <c r="A490" s="44">
        <f t="shared" si="38"/>
        <v>44672</v>
      </c>
      <c r="B490" s="4">
        <f t="shared" si="39"/>
        <v>1</v>
      </c>
      <c r="C490" s="4">
        <f t="shared" si="35"/>
        <v>2022</v>
      </c>
      <c r="D490" s="4">
        <f t="shared" si="36"/>
        <v>4</v>
      </c>
      <c r="E490" s="45">
        <v>481</v>
      </c>
      <c r="F490" s="55">
        <v>456.31036893204305</v>
      </c>
      <c r="G490" s="55">
        <f>CMG!E483</f>
        <v>283.03050000000002</v>
      </c>
      <c r="H490" s="20">
        <f t="shared" si="37"/>
        <v>129149.75187402061</v>
      </c>
    </row>
    <row r="491" spans="1:8" x14ac:dyDescent="0.2">
      <c r="A491" s="44">
        <f t="shared" si="38"/>
        <v>44672</v>
      </c>
      <c r="B491" s="4">
        <f t="shared" si="39"/>
        <v>2</v>
      </c>
      <c r="C491" s="4">
        <f t="shared" si="35"/>
        <v>2022</v>
      </c>
      <c r="D491" s="4">
        <f t="shared" si="36"/>
        <v>4</v>
      </c>
      <c r="E491" s="45">
        <v>482</v>
      </c>
      <c r="F491" s="55">
        <v>456.31036893204305</v>
      </c>
      <c r="G491" s="55">
        <f>CMG!E484</f>
        <v>214.52680000000001</v>
      </c>
      <c r="H491" s="20">
        <f t="shared" si="37"/>
        <v>97890.80325381062</v>
      </c>
    </row>
    <row r="492" spans="1:8" x14ac:dyDescent="0.2">
      <c r="A492" s="44">
        <f t="shared" si="38"/>
        <v>44672</v>
      </c>
      <c r="B492" s="4">
        <f t="shared" si="39"/>
        <v>3</v>
      </c>
      <c r="C492" s="4">
        <f t="shared" si="35"/>
        <v>2022</v>
      </c>
      <c r="D492" s="4">
        <f t="shared" si="36"/>
        <v>4</v>
      </c>
      <c r="E492" s="45">
        <v>483</v>
      </c>
      <c r="F492" s="55">
        <v>456.31036893204305</v>
      </c>
      <c r="G492" s="55">
        <f>CMG!E485</f>
        <v>214.52680000000001</v>
      </c>
      <c r="H492" s="20">
        <f t="shared" si="37"/>
        <v>97890.80325381062</v>
      </c>
    </row>
    <row r="493" spans="1:8" x14ac:dyDescent="0.2">
      <c r="A493" s="44">
        <f t="shared" si="38"/>
        <v>44672</v>
      </c>
      <c r="B493" s="4">
        <f t="shared" si="39"/>
        <v>4</v>
      </c>
      <c r="C493" s="4">
        <f t="shared" si="35"/>
        <v>2022</v>
      </c>
      <c r="D493" s="4">
        <f t="shared" si="36"/>
        <v>4</v>
      </c>
      <c r="E493" s="45">
        <v>484</v>
      </c>
      <c r="F493" s="55">
        <v>456.31036893204305</v>
      </c>
      <c r="G493" s="55">
        <f>CMG!E486</f>
        <v>214.52680000000001</v>
      </c>
      <c r="H493" s="20">
        <f t="shared" si="37"/>
        <v>97890.80325381062</v>
      </c>
    </row>
    <row r="494" spans="1:8" x14ac:dyDescent="0.2">
      <c r="A494" s="44">
        <f t="shared" si="38"/>
        <v>44672</v>
      </c>
      <c r="B494" s="4">
        <f t="shared" si="39"/>
        <v>5</v>
      </c>
      <c r="C494" s="4">
        <f t="shared" si="35"/>
        <v>2022</v>
      </c>
      <c r="D494" s="4">
        <f t="shared" si="36"/>
        <v>4</v>
      </c>
      <c r="E494" s="45">
        <v>485</v>
      </c>
      <c r="F494" s="55">
        <v>456.31036893204305</v>
      </c>
      <c r="G494" s="55">
        <f>CMG!E487</f>
        <v>197.65592000000001</v>
      </c>
      <c r="H494" s="20">
        <f t="shared" si="37"/>
        <v>90192.445776802386</v>
      </c>
    </row>
    <row r="495" spans="1:8" x14ac:dyDescent="0.2">
      <c r="A495" s="44">
        <f t="shared" si="38"/>
        <v>44672</v>
      </c>
      <c r="B495" s="4">
        <f t="shared" si="39"/>
        <v>6</v>
      </c>
      <c r="C495" s="4">
        <f t="shared" si="35"/>
        <v>2022</v>
      </c>
      <c r="D495" s="4">
        <f t="shared" si="36"/>
        <v>4</v>
      </c>
      <c r="E495" s="45">
        <v>486</v>
      </c>
      <c r="F495" s="55">
        <v>456.31036893204305</v>
      </c>
      <c r="G495" s="55">
        <f>CMG!E488</f>
        <v>71.018020000000007</v>
      </c>
      <c r="H495" s="20">
        <f t="shared" si="37"/>
        <v>32406.258907023213</v>
      </c>
    </row>
    <row r="496" spans="1:8" x14ac:dyDescent="0.2">
      <c r="A496" s="44">
        <f t="shared" si="38"/>
        <v>44672</v>
      </c>
      <c r="B496" s="4">
        <f t="shared" si="39"/>
        <v>7</v>
      </c>
      <c r="C496" s="4">
        <f t="shared" si="35"/>
        <v>2022</v>
      </c>
      <c r="D496" s="4">
        <f t="shared" si="36"/>
        <v>4</v>
      </c>
      <c r="E496" s="45">
        <v>487</v>
      </c>
      <c r="F496" s="55">
        <v>456.31036893204305</v>
      </c>
      <c r="G496" s="55">
        <f>CMG!E489</f>
        <v>205.36318</v>
      </c>
      <c r="H496" s="20">
        <f t="shared" si="37"/>
        <v>93709.348430857557</v>
      </c>
    </row>
    <row r="497" spans="1:8" x14ac:dyDescent="0.2">
      <c r="A497" s="44">
        <f t="shared" si="38"/>
        <v>44672</v>
      </c>
      <c r="B497" s="4">
        <f t="shared" si="39"/>
        <v>8</v>
      </c>
      <c r="C497" s="4">
        <f t="shared" si="35"/>
        <v>2022</v>
      </c>
      <c r="D497" s="4">
        <f t="shared" si="36"/>
        <v>4</v>
      </c>
      <c r="E497" s="45">
        <v>488</v>
      </c>
      <c r="F497" s="55">
        <v>456.31036893204305</v>
      </c>
      <c r="G497" s="55">
        <f>CMG!E490</f>
        <v>257.11306999999999</v>
      </c>
      <c r="H497" s="20">
        <f t="shared" si="37"/>
        <v>117323.35982895021</v>
      </c>
    </row>
    <row r="498" spans="1:8" x14ac:dyDescent="0.2">
      <c r="A498" s="44">
        <f t="shared" si="38"/>
        <v>44672</v>
      </c>
      <c r="B498" s="4">
        <f t="shared" si="39"/>
        <v>9</v>
      </c>
      <c r="C498" s="4">
        <f t="shared" si="35"/>
        <v>2022</v>
      </c>
      <c r="D498" s="4">
        <f t="shared" si="36"/>
        <v>4</v>
      </c>
      <c r="E498" s="45">
        <v>489</v>
      </c>
      <c r="F498" s="55">
        <v>456.31036893204305</v>
      </c>
      <c r="G498" s="55">
        <f>CMG!E491</f>
        <v>245.364</v>
      </c>
      <c r="H498" s="20">
        <f t="shared" si="37"/>
        <v>111962.13736264181</v>
      </c>
    </row>
    <row r="499" spans="1:8" x14ac:dyDescent="0.2">
      <c r="A499" s="44">
        <f t="shared" si="38"/>
        <v>44672</v>
      </c>
      <c r="B499" s="4">
        <f t="shared" si="39"/>
        <v>10</v>
      </c>
      <c r="C499" s="4">
        <f t="shared" si="35"/>
        <v>2022</v>
      </c>
      <c r="D499" s="4">
        <f t="shared" si="36"/>
        <v>4</v>
      </c>
      <c r="E499" s="45">
        <v>490</v>
      </c>
      <c r="F499" s="55">
        <v>456.31036893204305</v>
      </c>
      <c r="G499" s="55">
        <f>CMG!E492</f>
        <v>138.24787000000001</v>
      </c>
      <c r="H499" s="20">
        <f t="shared" si="37"/>
        <v>63083.93656376913</v>
      </c>
    </row>
    <row r="500" spans="1:8" x14ac:dyDescent="0.2">
      <c r="A500" s="44">
        <f t="shared" si="38"/>
        <v>44672</v>
      </c>
      <c r="B500" s="4">
        <f t="shared" si="39"/>
        <v>11</v>
      </c>
      <c r="C500" s="4">
        <f t="shared" si="35"/>
        <v>2022</v>
      </c>
      <c r="D500" s="4">
        <f t="shared" si="36"/>
        <v>4</v>
      </c>
      <c r="E500" s="45">
        <v>491</v>
      </c>
      <c r="F500" s="55">
        <v>456.31036893204305</v>
      </c>
      <c r="G500" s="55">
        <f>CMG!E493</f>
        <v>138.24787000000001</v>
      </c>
      <c r="H500" s="20">
        <f t="shared" si="37"/>
        <v>63083.93656376913</v>
      </c>
    </row>
    <row r="501" spans="1:8" x14ac:dyDescent="0.2">
      <c r="A501" s="44">
        <f t="shared" si="38"/>
        <v>44672</v>
      </c>
      <c r="B501" s="4">
        <f t="shared" si="39"/>
        <v>12</v>
      </c>
      <c r="C501" s="4">
        <f t="shared" si="35"/>
        <v>2022</v>
      </c>
      <c r="D501" s="4">
        <f t="shared" si="36"/>
        <v>4</v>
      </c>
      <c r="E501" s="45">
        <v>492</v>
      </c>
      <c r="F501" s="55">
        <v>456.31036893204305</v>
      </c>
      <c r="G501" s="55">
        <f>CMG!E494</f>
        <v>138.24787000000001</v>
      </c>
      <c r="H501" s="20">
        <f t="shared" si="37"/>
        <v>63083.93656376913</v>
      </c>
    </row>
    <row r="502" spans="1:8" x14ac:dyDescent="0.2">
      <c r="A502" s="44">
        <f t="shared" si="38"/>
        <v>44672</v>
      </c>
      <c r="B502" s="4">
        <f t="shared" si="39"/>
        <v>13</v>
      </c>
      <c r="C502" s="4">
        <f t="shared" si="35"/>
        <v>2022</v>
      </c>
      <c r="D502" s="4">
        <f t="shared" si="36"/>
        <v>4</v>
      </c>
      <c r="E502" s="45">
        <v>493</v>
      </c>
      <c r="F502" s="55">
        <v>456.31036893204305</v>
      </c>
      <c r="G502" s="55">
        <f>CMG!E495</f>
        <v>138.24787000000001</v>
      </c>
      <c r="H502" s="20">
        <f t="shared" si="37"/>
        <v>63083.93656376913</v>
      </c>
    </row>
    <row r="503" spans="1:8" x14ac:dyDescent="0.2">
      <c r="A503" s="44">
        <f t="shared" si="38"/>
        <v>44672</v>
      </c>
      <c r="B503" s="4">
        <f t="shared" si="39"/>
        <v>14</v>
      </c>
      <c r="C503" s="4">
        <f t="shared" si="35"/>
        <v>2022</v>
      </c>
      <c r="D503" s="4">
        <f t="shared" si="36"/>
        <v>4</v>
      </c>
      <c r="E503" s="45">
        <v>494</v>
      </c>
      <c r="F503" s="55">
        <v>456.31036893204305</v>
      </c>
      <c r="G503" s="55">
        <f>CMG!E496</f>
        <v>140.12969000000001</v>
      </c>
      <c r="H503" s="20">
        <f t="shared" si="37"/>
        <v>63942.63054223283</v>
      </c>
    </row>
    <row r="504" spans="1:8" x14ac:dyDescent="0.2">
      <c r="A504" s="44">
        <f t="shared" si="38"/>
        <v>44672</v>
      </c>
      <c r="B504" s="4">
        <f t="shared" si="39"/>
        <v>15</v>
      </c>
      <c r="C504" s="4">
        <f t="shared" si="35"/>
        <v>2022</v>
      </c>
      <c r="D504" s="4">
        <f t="shared" si="36"/>
        <v>4</v>
      </c>
      <c r="E504" s="45">
        <v>495</v>
      </c>
      <c r="F504" s="55">
        <v>456.31036893204305</v>
      </c>
      <c r="G504" s="55">
        <f>CMG!E497</f>
        <v>264.99214000000001</v>
      </c>
      <c r="H504" s="20">
        <f t="shared" si="37"/>
        <v>120918.66116749161</v>
      </c>
    </row>
    <row r="505" spans="1:8" x14ac:dyDescent="0.2">
      <c r="A505" s="44">
        <f t="shared" si="38"/>
        <v>44672</v>
      </c>
      <c r="B505" s="4">
        <f t="shared" si="39"/>
        <v>16</v>
      </c>
      <c r="C505" s="4">
        <f t="shared" si="35"/>
        <v>2022</v>
      </c>
      <c r="D505" s="4">
        <f t="shared" si="36"/>
        <v>4</v>
      </c>
      <c r="E505" s="45">
        <v>496</v>
      </c>
      <c r="F505" s="55">
        <v>456.31036893204305</v>
      </c>
      <c r="G505" s="55">
        <f>CMG!E498</f>
        <v>123.38154</v>
      </c>
      <c r="H505" s="20">
        <f t="shared" si="37"/>
        <v>56300.276036803625</v>
      </c>
    </row>
    <row r="506" spans="1:8" x14ac:dyDescent="0.2">
      <c r="A506" s="44">
        <f t="shared" si="38"/>
        <v>44672</v>
      </c>
      <c r="B506" s="4">
        <f t="shared" si="39"/>
        <v>17</v>
      </c>
      <c r="C506" s="4">
        <f t="shared" si="35"/>
        <v>2022</v>
      </c>
      <c r="D506" s="4">
        <f t="shared" si="36"/>
        <v>4</v>
      </c>
      <c r="E506" s="45">
        <v>497</v>
      </c>
      <c r="F506" s="55">
        <v>456.31036893204305</v>
      </c>
      <c r="G506" s="55">
        <f>CMG!E499</f>
        <v>120.98428</v>
      </c>
      <c r="H506" s="20">
        <f t="shared" si="37"/>
        <v>55206.381441777594</v>
      </c>
    </row>
    <row r="507" spans="1:8" x14ac:dyDescent="0.2">
      <c r="A507" s="44">
        <f t="shared" si="38"/>
        <v>44672</v>
      </c>
      <c r="B507" s="4">
        <f t="shared" si="39"/>
        <v>18</v>
      </c>
      <c r="C507" s="4">
        <f t="shared" si="35"/>
        <v>2022</v>
      </c>
      <c r="D507" s="4">
        <f t="shared" si="36"/>
        <v>4</v>
      </c>
      <c r="E507" s="45">
        <v>498</v>
      </c>
      <c r="F507" s="55">
        <v>456.31036893204305</v>
      </c>
      <c r="G507" s="55">
        <f>CMG!E500</f>
        <v>119.02883</v>
      </c>
      <c r="H507" s="20">
        <f t="shared" si="37"/>
        <v>54314.089330849434</v>
      </c>
    </row>
    <row r="508" spans="1:8" x14ac:dyDescent="0.2">
      <c r="A508" s="44">
        <f t="shared" si="38"/>
        <v>44672</v>
      </c>
      <c r="B508" s="4">
        <f t="shared" si="39"/>
        <v>19</v>
      </c>
      <c r="C508" s="4">
        <f t="shared" si="35"/>
        <v>2022</v>
      </c>
      <c r="D508" s="4">
        <f t="shared" si="36"/>
        <v>4</v>
      </c>
      <c r="E508" s="45">
        <v>499</v>
      </c>
      <c r="F508" s="55">
        <v>456.31036893204305</v>
      </c>
      <c r="G508" s="55">
        <f>CMG!E501</f>
        <v>120.98428</v>
      </c>
      <c r="H508" s="20">
        <f t="shared" si="37"/>
        <v>55206.381441777594</v>
      </c>
    </row>
    <row r="509" spans="1:8" x14ac:dyDescent="0.2">
      <c r="A509" s="44">
        <f t="shared" si="38"/>
        <v>44672</v>
      </c>
      <c r="B509" s="4">
        <f t="shared" si="39"/>
        <v>20</v>
      </c>
      <c r="C509" s="4">
        <f t="shared" si="35"/>
        <v>2022</v>
      </c>
      <c r="D509" s="4">
        <f t="shared" si="36"/>
        <v>4</v>
      </c>
      <c r="E509" s="45">
        <v>500</v>
      </c>
      <c r="F509" s="55">
        <v>456.31036893204305</v>
      </c>
      <c r="G509" s="55">
        <f>CMG!E502</f>
        <v>110.46248</v>
      </c>
      <c r="H509" s="20">
        <f t="shared" si="37"/>
        <v>50405.175001948424</v>
      </c>
    </row>
    <row r="510" spans="1:8" x14ac:dyDescent="0.2">
      <c r="A510" s="44">
        <f t="shared" si="38"/>
        <v>44672</v>
      </c>
      <c r="B510" s="4">
        <f t="shared" si="39"/>
        <v>21</v>
      </c>
      <c r="C510" s="4">
        <f t="shared" si="35"/>
        <v>2022</v>
      </c>
      <c r="D510" s="4">
        <f t="shared" si="36"/>
        <v>4</v>
      </c>
      <c r="E510" s="45">
        <v>501</v>
      </c>
      <c r="F510" s="55">
        <v>456.31036893204305</v>
      </c>
      <c r="G510" s="55">
        <f>CMG!E503</f>
        <v>103.19704</v>
      </c>
      <c r="H510" s="20">
        <f t="shared" si="37"/>
        <v>47089.879395094802</v>
      </c>
    </row>
    <row r="511" spans="1:8" x14ac:dyDescent="0.2">
      <c r="A511" s="44">
        <f t="shared" si="38"/>
        <v>44672</v>
      </c>
      <c r="B511" s="4">
        <f t="shared" si="39"/>
        <v>22</v>
      </c>
      <c r="C511" s="4">
        <f t="shared" si="35"/>
        <v>2022</v>
      </c>
      <c r="D511" s="4">
        <f t="shared" si="36"/>
        <v>4</v>
      </c>
      <c r="E511" s="45">
        <v>502</v>
      </c>
      <c r="F511" s="55">
        <v>456.31036893204305</v>
      </c>
      <c r="G511" s="55">
        <f>CMG!E504</f>
        <v>95.931610000000006</v>
      </c>
      <c r="H511" s="20">
        <f t="shared" si="37"/>
        <v>43774.588351344872</v>
      </c>
    </row>
    <row r="512" spans="1:8" x14ac:dyDescent="0.2">
      <c r="A512" s="44">
        <f t="shared" si="38"/>
        <v>44672</v>
      </c>
      <c r="B512" s="4">
        <f t="shared" si="39"/>
        <v>23</v>
      </c>
      <c r="C512" s="4">
        <f t="shared" si="35"/>
        <v>2022</v>
      </c>
      <c r="D512" s="4">
        <f t="shared" si="36"/>
        <v>4</v>
      </c>
      <c r="E512" s="45">
        <v>503</v>
      </c>
      <c r="F512" s="55">
        <v>456.31036893204305</v>
      </c>
      <c r="G512" s="55">
        <f>CMG!E505</f>
        <v>95.931610000000006</v>
      </c>
      <c r="H512" s="20">
        <f t="shared" si="37"/>
        <v>43774.588351344872</v>
      </c>
    </row>
    <row r="513" spans="1:8" x14ac:dyDescent="0.2">
      <c r="A513" s="44">
        <f t="shared" si="38"/>
        <v>44672</v>
      </c>
      <c r="B513" s="4">
        <f t="shared" si="39"/>
        <v>24</v>
      </c>
      <c r="C513" s="4">
        <f t="shared" si="35"/>
        <v>2022</v>
      </c>
      <c r="D513" s="4">
        <f t="shared" si="36"/>
        <v>4</v>
      </c>
      <c r="E513" s="45">
        <v>504</v>
      </c>
      <c r="F513" s="55">
        <v>456.31036893204305</v>
      </c>
      <c r="G513" s="55">
        <f>CMG!E506</f>
        <v>96.864329999999995</v>
      </c>
      <c r="H513" s="20">
        <f t="shared" si="37"/>
        <v>44200.198158655163</v>
      </c>
    </row>
    <row r="514" spans="1:8" x14ac:dyDescent="0.2">
      <c r="A514" s="44">
        <f t="shared" si="38"/>
        <v>44673</v>
      </c>
      <c r="B514" s="4">
        <f t="shared" si="39"/>
        <v>1</v>
      </c>
      <c r="C514" s="4">
        <f t="shared" si="35"/>
        <v>2022</v>
      </c>
      <c r="D514" s="4">
        <f t="shared" si="36"/>
        <v>4</v>
      </c>
      <c r="E514" s="45">
        <v>505</v>
      </c>
      <c r="F514" s="55">
        <v>456.31036893204305</v>
      </c>
      <c r="G514" s="55">
        <f>CMG!E507</f>
        <v>97.404330000000002</v>
      </c>
      <c r="H514" s="20">
        <f t="shared" si="37"/>
        <v>44446.605757878468</v>
      </c>
    </row>
    <row r="515" spans="1:8" x14ac:dyDescent="0.2">
      <c r="A515" s="44">
        <f t="shared" si="38"/>
        <v>44673</v>
      </c>
      <c r="B515" s="4">
        <f t="shared" si="39"/>
        <v>2</v>
      </c>
      <c r="C515" s="4">
        <f t="shared" si="35"/>
        <v>2022</v>
      </c>
      <c r="D515" s="4">
        <f t="shared" si="36"/>
        <v>4</v>
      </c>
      <c r="E515" s="45">
        <v>506</v>
      </c>
      <c r="F515" s="55">
        <v>456.31036893204305</v>
      </c>
      <c r="G515" s="55">
        <f>CMG!E508</f>
        <v>267.35129999999998</v>
      </c>
      <c r="H515" s="20">
        <f t="shared" si="37"/>
        <v>121995.17033746131</v>
      </c>
    </row>
    <row r="516" spans="1:8" x14ac:dyDescent="0.2">
      <c r="A516" s="44">
        <f t="shared" si="38"/>
        <v>44673</v>
      </c>
      <c r="B516" s="4">
        <f t="shared" si="39"/>
        <v>3</v>
      </c>
      <c r="C516" s="4">
        <f t="shared" si="35"/>
        <v>2022</v>
      </c>
      <c r="D516" s="4">
        <f t="shared" si="36"/>
        <v>4</v>
      </c>
      <c r="E516" s="45">
        <v>507</v>
      </c>
      <c r="F516" s="55">
        <v>456.31036893204305</v>
      </c>
      <c r="G516" s="55">
        <f>CMG!E509</f>
        <v>267.35129999999998</v>
      </c>
      <c r="H516" s="20">
        <f t="shared" si="37"/>
        <v>121995.17033746131</v>
      </c>
    </row>
    <row r="517" spans="1:8" x14ac:dyDescent="0.2">
      <c r="A517" s="44">
        <f t="shared" si="38"/>
        <v>44673</v>
      </c>
      <c r="B517" s="4">
        <f t="shared" si="39"/>
        <v>4</v>
      </c>
      <c r="C517" s="4">
        <f t="shared" si="35"/>
        <v>2022</v>
      </c>
      <c r="D517" s="4">
        <f t="shared" si="36"/>
        <v>4</v>
      </c>
      <c r="E517" s="45">
        <v>508</v>
      </c>
      <c r="F517" s="55">
        <v>456.31036893204305</v>
      </c>
      <c r="G517" s="55">
        <f>CMG!E510</f>
        <v>267.35129999999998</v>
      </c>
      <c r="H517" s="20">
        <f t="shared" si="37"/>
        <v>121995.17033746131</v>
      </c>
    </row>
    <row r="518" spans="1:8" x14ac:dyDescent="0.2">
      <c r="A518" s="44">
        <f t="shared" si="38"/>
        <v>44673</v>
      </c>
      <c r="B518" s="4">
        <f t="shared" si="39"/>
        <v>5</v>
      </c>
      <c r="C518" s="4">
        <f t="shared" si="35"/>
        <v>2022</v>
      </c>
      <c r="D518" s="4">
        <f t="shared" si="36"/>
        <v>4</v>
      </c>
      <c r="E518" s="45">
        <v>509</v>
      </c>
      <c r="F518" s="55">
        <v>456.31036893204305</v>
      </c>
      <c r="G518" s="55">
        <f>CMG!E511</f>
        <v>267.35129999999998</v>
      </c>
      <c r="H518" s="20">
        <f t="shared" si="37"/>
        <v>121995.17033746131</v>
      </c>
    </row>
    <row r="519" spans="1:8" x14ac:dyDescent="0.2">
      <c r="A519" s="44">
        <f t="shared" si="38"/>
        <v>44673</v>
      </c>
      <c r="B519" s="4">
        <f t="shared" si="39"/>
        <v>6</v>
      </c>
      <c r="C519" s="4">
        <f t="shared" si="35"/>
        <v>2022</v>
      </c>
      <c r="D519" s="4">
        <f t="shared" si="36"/>
        <v>4</v>
      </c>
      <c r="E519" s="45">
        <v>510</v>
      </c>
      <c r="F519" s="55">
        <v>456.31036893204305</v>
      </c>
      <c r="G519" s="55">
        <f>CMG!E512</f>
        <v>267.35129999999998</v>
      </c>
      <c r="H519" s="20">
        <f t="shared" si="37"/>
        <v>121995.17033746131</v>
      </c>
    </row>
    <row r="520" spans="1:8" x14ac:dyDescent="0.2">
      <c r="A520" s="44">
        <f t="shared" si="38"/>
        <v>44673</v>
      </c>
      <c r="B520" s="4">
        <f t="shared" si="39"/>
        <v>7</v>
      </c>
      <c r="C520" s="4">
        <f t="shared" si="35"/>
        <v>2022</v>
      </c>
      <c r="D520" s="4">
        <f t="shared" si="36"/>
        <v>4</v>
      </c>
      <c r="E520" s="45">
        <v>511</v>
      </c>
      <c r="F520" s="55">
        <v>456.31036893204305</v>
      </c>
      <c r="G520" s="55">
        <f>CMG!E513</f>
        <v>267.35129999999998</v>
      </c>
      <c r="H520" s="20">
        <f t="shared" si="37"/>
        <v>121995.17033746131</v>
      </c>
    </row>
    <row r="521" spans="1:8" x14ac:dyDescent="0.2">
      <c r="A521" s="44">
        <f t="shared" si="38"/>
        <v>44673</v>
      </c>
      <c r="B521" s="4">
        <f t="shared" si="39"/>
        <v>8</v>
      </c>
      <c r="C521" s="4">
        <f t="shared" si="35"/>
        <v>2022</v>
      </c>
      <c r="D521" s="4">
        <f t="shared" si="36"/>
        <v>4</v>
      </c>
      <c r="E521" s="45">
        <v>512</v>
      </c>
      <c r="F521" s="55">
        <v>456.31036893204305</v>
      </c>
      <c r="G521" s="55">
        <f>CMG!E514</f>
        <v>235.63843</v>
      </c>
      <c r="H521" s="20">
        <f t="shared" si="37"/>
        <v>107524.2589278674</v>
      </c>
    </row>
    <row r="522" spans="1:8" x14ac:dyDescent="0.2">
      <c r="A522" s="44">
        <f t="shared" si="38"/>
        <v>44673</v>
      </c>
      <c r="B522" s="4">
        <f t="shared" si="39"/>
        <v>9</v>
      </c>
      <c r="C522" s="4">
        <f t="shared" ref="C522:C585" si="40">YEAR(A522)</f>
        <v>2022</v>
      </c>
      <c r="D522" s="4">
        <f t="shared" ref="D522:D585" si="41">MONTH(A522)</f>
        <v>4</v>
      </c>
      <c r="E522" s="45">
        <v>513</v>
      </c>
      <c r="F522" s="55">
        <v>456.31036893204305</v>
      </c>
      <c r="G522" s="55">
        <f>CMG!E515</f>
        <v>94.379450000000006</v>
      </c>
      <c r="H522" s="20">
        <f t="shared" si="37"/>
        <v>43066.321649103316</v>
      </c>
    </row>
    <row r="523" spans="1:8" x14ac:dyDescent="0.2">
      <c r="A523" s="44">
        <f t="shared" si="38"/>
        <v>44673</v>
      </c>
      <c r="B523" s="4">
        <f t="shared" si="39"/>
        <v>10</v>
      </c>
      <c r="C523" s="4">
        <f t="shared" si="40"/>
        <v>2022</v>
      </c>
      <c r="D523" s="4">
        <f t="shared" si="41"/>
        <v>4</v>
      </c>
      <c r="E523" s="45">
        <v>514</v>
      </c>
      <c r="F523" s="55">
        <v>456.31036893204305</v>
      </c>
      <c r="G523" s="55">
        <f>CMG!E516</f>
        <v>124.01078</v>
      </c>
      <c r="H523" s="20">
        <f t="shared" ref="H523:H586" si="42">F523*G523</f>
        <v>56587.404773350427</v>
      </c>
    </row>
    <row r="524" spans="1:8" x14ac:dyDescent="0.2">
      <c r="A524" s="44">
        <f t="shared" ref="A524:A587" si="43">IF(B523=24,A523+1,A523)</f>
        <v>44673</v>
      </c>
      <c r="B524" s="4">
        <f t="shared" ref="B524:B587" si="44">IF(B523=24,1,B523+1)</f>
        <v>11</v>
      </c>
      <c r="C524" s="4">
        <f t="shared" si="40"/>
        <v>2022</v>
      </c>
      <c r="D524" s="4">
        <f t="shared" si="41"/>
        <v>4</v>
      </c>
      <c r="E524" s="45">
        <v>515</v>
      </c>
      <c r="F524" s="55">
        <v>456.31036893204305</v>
      </c>
      <c r="G524" s="55">
        <f>CMG!E517</f>
        <v>132.94099</v>
      </c>
      <c r="H524" s="20">
        <f t="shared" si="42"/>
        <v>60662.352193091043</v>
      </c>
    </row>
    <row r="525" spans="1:8" x14ac:dyDescent="0.2">
      <c r="A525" s="44">
        <f t="shared" si="43"/>
        <v>44673</v>
      </c>
      <c r="B525" s="4">
        <f t="shared" si="44"/>
        <v>12</v>
      </c>
      <c r="C525" s="4">
        <f t="shared" si="40"/>
        <v>2022</v>
      </c>
      <c r="D525" s="4">
        <f t="shared" si="41"/>
        <v>4</v>
      </c>
      <c r="E525" s="45">
        <v>516</v>
      </c>
      <c r="F525" s="55">
        <v>456.31036893204305</v>
      </c>
      <c r="G525" s="55">
        <f>CMG!E518</f>
        <v>132.94099</v>
      </c>
      <c r="H525" s="20">
        <f t="shared" si="42"/>
        <v>60662.352193091043</v>
      </c>
    </row>
    <row r="526" spans="1:8" x14ac:dyDescent="0.2">
      <c r="A526" s="44">
        <f t="shared" si="43"/>
        <v>44673</v>
      </c>
      <c r="B526" s="4">
        <f t="shared" si="44"/>
        <v>13</v>
      </c>
      <c r="C526" s="4">
        <f t="shared" si="40"/>
        <v>2022</v>
      </c>
      <c r="D526" s="4">
        <f t="shared" si="41"/>
        <v>4</v>
      </c>
      <c r="E526" s="45">
        <v>517</v>
      </c>
      <c r="F526" s="55">
        <v>456.31036893204305</v>
      </c>
      <c r="G526" s="55">
        <f>CMG!E519</f>
        <v>132.94099</v>
      </c>
      <c r="H526" s="20">
        <f t="shared" si="42"/>
        <v>60662.352193091043</v>
      </c>
    </row>
    <row r="527" spans="1:8" x14ac:dyDescent="0.2">
      <c r="A527" s="44">
        <f t="shared" si="43"/>
        <v>44673</v>
      </c>
      <c r="B527" s="4">
        <f t="shared" si="44"/>
        <v>14</v>
      </c>
      <c r="C527" s="4">
        <f t="shared" si="40"/>
        <v>2022</v>
      </c>
      <c r="D527" s="4">
        <f t="shared" si="41"/>
        <v>4</v>
      </c>
      <c r="E527" s="45">
        <v>518</v>
      </c>
      <c r="F527" s="55">
        <v>456.31036893204305</v>
      </c>
      <c r="G527" s="55">
        <f>CMG!E520</f>
        <v>132.94099</v>
      </c>
      <c r="H527" s="20">
        <f t="shared" si="42"/>
        <v>60662.352193091043</v>
      </c>
    </row>
    <row r="528" spans="1:8" x14ac:dyDescent="0.2">
      <c r="A528" s="44">
        <f t="shared" si="43"/>
        <v>44673</v>
      </c>
      <c r="B528" s="4">
        <f t="shared" si="44"/>
        <v>15</v>
      </c>
      <c r="C528" s="4">
        <f t="shared" si="40"/>
        <v>2022</v>
      </c>
      <c r="D528" s="4">
        <f t="shared" si="41"/>
        <v>4</v>
      </c>
      <c r="E528" s="45">
        <v>519</v>
      </c>
      <c r="F528" s="55">
        <v>456.31036893204305</v>
      </c>
      <c r="G528" s="55">
        <f>CMG!E521</f>
        <v>105.24427</v>
      </c>
      <c r="H528" s="20">
        <f t="shared" si="42"/>
        <v>48024.051671683548</v>
      </c>
    </row>
    <row r="529" spans="1:8" x14ac:dyDescent="0.2">
      <c r="A529" s="44">
        <f t="shared" si="43"/>
        <v>44673</v>
      </c>
      <c r="B529" s="4">
        <f t="shared" si="44"/>
        <v>16</v>
      </c>
      <c r="C529" s="4">
        <f t="shared" si="40"/>
        <v>2022</v>
      </c>
      <c r="D529" s="4">
        <f t="shared" si="41"/>
        <v>4</v>
      </c>
      <c r="E529" s="45">
        <v>520</v>
      </c>
      <c r="F529" s="55">
        <v>456.31036893204305</v>
      </c>
      <c r="G529" s="55">
        <f>CMG!E522</f>
        <v>83.016689999999997</v>
      </c>
      <c r="H529" s="20">
        <f t="shared" si="42"/>
        <v>37881.376441417051</v>
      </c>
    </row>
    <row r="530" spans="1:8" x14ac:dyDescent="0.2">
      <c r="A530" s="44">
        <f t="shared" si="43"/>
        <v>44673</v>
      </c>
      <c r="B530" s="4">
        <f t="shared" si="44"/>
        <v>17</v>
      </c>
      <c r="C530" s="4">
        <f t="shared" si="40"/>
        <v>2022</v>
      </c>
      <c r="D530" s="4">
        <f t="shared" si="41"/>
        <v>4</v>
      </c>
      <c r="E530" s="45">
        <v>521</v>
      </c>
      <c r="F530" s="55">
        <v>456.31036893204305</v>
      </c>
      <c r="G530" s="55">
        <f>CMG!E523</f>
        <v>81.726950000000002</v>
      </c>
      <c r="H530" s="20">
        <f t="shared" si="42"/>
        <v>37292.854706190636</v>
      </c>
    </row>
    <row r="531" spans="1:8" x14ac:dyDescent="0.2">
      <c r="A531" s="44">
        <f t="shared" si="43"/>
        <v>44673</v>
      </c>
      <c r="B531" s="4">
        <f t="shared" si="44"/>
        <v>18</v>
      </c>
      <c r="C531" s="4">
        <f t="shared" si="40"/>
        <v>2022</v>
      </c>
      <c r="D531" s="4">
        <f t="shared" si="41"/>
        <v>4</v>
      </c>
      <c r="E531" s="45">
        <v>522</v>
      </c>
      <c r="F531" s="55">
        <v>456.31036893204305</v>
      </c>
      <c r="G531" s="55">
        <f>CMG!E524</f>
        <v>81.726950000000002</v>
      </c>
      <c r="H531" s="20">
        <f t="shared" si="42"/>
        <v>37292.854706190636</v>
      </c>
    </row>
    <row r="532" spans="1:8" x14ac:dyDescent="0.2">
      <c r="A532" s="44">
        <f t="shared" si="43"/>
        <v>44673</v>
      </c>
      <c r="B532" s="4">
        <f t="shared" si="44"/>
        <v>19</v>
      </c>
      <c r="C532" s="4">
        <f t="shared" si="40"/>
        <v>2022</v>
      </c>
      <c r="D532" s="4">
        <f t="shared" si="41"/>
        <v>4</v>
      </c>
      <c r="E532" s="45">
        <v>523</v>
      </c>
      <c r="F532" s="55">
        <v>456.31036893204305</v>
      </c>
      <c r="G532" s="55">
        <f>CMG!E525</f>
        <v>126.20659999999999</v>
      </c>
      <c r="H532" s="20">
        <f t="shared" si="42"/>
        <v>57589.380207658782</v>
      </c>
    </row>
    <row r="533" spans="1:8" x14ac:dyDescent="0.2">
      <c r="A533" s="44">
        <f t="shared" si="43"/>
        <v>44673</v>
      </c>
      <c r="B533" s="4">
        <f t="shared" si="44"/>
        <v>20</v>
      </c>
      <c r="C533" s="4">
        <f t="shared" si="40"/>
        <v>2022</v>
      </c>
      <c r="D533" s="4">
        <f t="shared" si="41"/>
        <v>4</v>
      </c>
      <c r="E533" s="45">
        <v>524</v>
      </c>
      <c r="F533" s="55">
        <v>456.31036893204305</v>
      </c>
      <c r="G533" s="55">
        <f>CMG!E526</f>
        <v>92.379540000000006</v>
      </c>
      <c r="H533" s="20">
        <f t="shared" si="42"/>
        <v>42153.741979172431</v>
      </c>
    </row>
    <row r="534" spans="1:8" x14ac:dyDescent="0.2">
      <c r="A534" s="44">
        <f t="shared" si="43"/>
        <v>44673</v>
      </c>
      <c r="B534" s="4">
        <f t="shared" si="44"/>
        <v>21</v>
      </c>
      <c r="C534" s="4">
        <f t="shared" si="40"/>
        <v>2022</v>
      </c>
      <c r="D534" s="4">
        <f t="shared" si="41"/>
        <v>4</v>
      </c>
      <c r="E534" s="45">
        <v>525</v>
      </c>
      <c r="F534" s="55">
        <v>456.31036893204305</v>
      </c>
      <c r="G534" s="55">
        <f>CMG!E527</f>
        <v>92.379540000000006</v>
      </c>
      <c r="H534" s="20">
        <f t="shared" si="42"/>
        <v>42153.741979172431</v>
      </c>
    </row>
    <row r="535" spans="1:8" x14ac:dyDescent="0.2">
      <c r="A535" s="44">
        <f t="shared" si="43"/>
        <v>44673</v>
      </c>
      <c r="B535" s="4">
        <f t="shared" si="44"/>
        <v>22</v>
      </c>
      <c r="C535" s="4">
        <f t="shared" si="40"/>
        <v>2022</v>
      </c>
      <c r="D535" s="4">
        <f t="shared" si="41"/>
        <v>4</v>
      </c>
      <c r="E535" s="45">
        <v>526</v>
      </c>
      <c r="F535" s="55">
        <v>456.31036893204305</v>
      </c>
      <c r="G535" s="55">
        <f>CMG!E528</f>
        <v>92.379540000000006</v>
      </c>
      <c r="H535" s="20">
        <f t="shared" si="42"/>
        <v>42153.741979172431</v>
      </c>
    </row>
    <row r="536" spans="1:8" x14ac:dyDescent="0.2">
      <c r="A536" s="44">
        <f t="shared" si="43"/>
        <v>44673</v>
      </c>
      <c r="B536" s="4">
        <f t="shared" si="44"/>
        <v>23</v>
      </c>
      <c r="C536" s="4">
        <f t="shared" si="40"/>
        <v>2022</v>
      </c>
      <c r="D536" s="4">
        <f t="shared" si="41"/>
        <v>4</v>
      </c>
      <c r="E536" s="45">
        <v>527</v>
      </c>
      <c r="F536" s="55">
        <v>456.31036893204305</v>
      </c>
      <c r="G536" s="55">
        <f>CMG!E529</f>
        <v>92.379540000000006</v>
      </c>
      <c r="H536" s="20">
        <f t="shared" si="42"/>
        <v>42153.741979172431</v>
      </c>
    </row>
    <row r="537" spans="1:8" x14ac:dyDescent="0.2">
      <c r="A537" s="44">
        <f t="shared" si="43"/>
        <v>44673</v>
      </c>
      <c r="B537" s="4">
        <f t="shared" si="44"/>
        <v>24</v>
      </c>
      <c r="C537" s="4">
        <f t="shared" si="40"/>
        <v>2022</v>
      </c>
      <c r="D537" s="4">
        <f t="shared" si="41"/>
        <v>4</v>
      </c>
      <c r="E537" s="45">
        <v>528</v>
      </c>
      <c r="F537" s="55">
        <v>456.31036893204305</v>
      </c>
      <c r="G537" s="55">
        <f>CMG!E530</f>
        <v>92.379540000000006</v>
      </c>
      <c r="H537" s="20">
        <f t="shared" si="42"/>
        <v>42153.741979172431</v>
      </c>
    </row>
    <row r="538" spans="1:8" x14ac:dyDescent="0.2">
      <c r="A538" s="44">
        <f t="shared" si="43"/>
        <v>44674</v>
      </c>
      <c r="B538" s="4">
        <f t="shared" si="44"/>
        <v>1</v>
      </c>
      <c r="C538" s="4">
        <f t="shared" si="40"/>
        <v>2022</v>
      </c>
      <c r="D538" s="4">
        <f t="shared" si="41"/>
        <v>4</v>
      </c>
      <c r="E538" s="45">
        <v>529</v>
      </c>
      <c r="F538" s="55">
        <v>456.31036893204305</v>
      </c>
      <c r="G538" s="55">
        <f>CMG!E531</f>
        <v>92.379540000000006</v>
      </c>
      <c r="H538" s="20">
        <f t="shared" si="42"/>
        <v>42153.741979172431</v>
      </c>
    </row>
    <row r="539" spans="1:8" x14ac:dyDescent="0.2">
      <c r="A539" s="44">
        <f t="shared" si="43"/>
        <v>44674</v>
      </c>
      <c r="B539" s="4">
        <f t="shared" si="44"/>
        <v>2</v>
      </c>
      <c r="C539" s="4">
        <f t="shared" si="40"/>
        <v>2022</v>
      </c>
      <c r="D539" s="4">
        <f t="shared" si="41"/>
        <v>4</v>
      </c>
      <c r="E539" s="45">
        <v>530</v>
      </c>
      <c r="F539" s="55">
        <v>456.31036893204305</v>
      </c>
      <c r="G539" s="55">
        <f>CMG!E532</f>
        <v>92.122619999999998</v>
      </c>
      <c r="H539" s="20">
        <f t="shared" si="42"/>
        <v>42036.506719186407</v>
      </c>
    </row>
    <row r="540" spans="1:8" x14ac:dyDescent="0.2">
      <c r="A540" s="44">
        <f t="shared" si="43"/>
        <v>44674</v>
      </c>
      <c r="B540" s="4">
        <f t="shared" si="44"/>
        <v>3</v>
      </c>
      <c r="C540" s="4">
        <f t="shared" si="40"/>
        <v>2022</v>
      </c>
      <c r="D540" s="4">
        <f t="shared" si="41"/>
        <v>4</v>
      </c>
      <c r="E540" s="45">
        <v>531</v>
      </c>
      <c r="F540" s="55">
        <v>456.31036893204305</v>
      </c>
      <c r="G540" s="55">
        <f>CMG!E533</f>
        <v>113.19862000000001</v>
      </c>
      <c r="H540" s="20">
        <f t="shared" si="42"/>
        <v>51653.704054798152</v>
      </c>
    </row>
    <row r="541" spans="1:8" x14ac:dyDescent="0.2">
      <c r="A541" s="44">
        <f t="shared" si="43"/>
        <v>44674</v>
      </c>
      <c r="B541" s="4">
        <f t="shared" si="44"/>
        <v>4</v>
      </c>
      <c r="C541" s="4">
        <f t="shared" si="40"/>
        <v>2022</v>
      </c>
      <c r="D541" s="4">
        <f t="shared" si="41"/>
        <v>4</v>
      </c>
      <c r="E541" s="45">
        <v>532</v>
      </c>
      <c r="F541" s="55">
        <v>456.31036893204305</v>
      </c>
      <c r="G541" s="55">
        <f>CMG!E534</f>
        <v>92.081729999999993</v>
      </c>
      <c r="H541" s="20">
        <f t="shared" si="42"/>
        <v>42017.848188200776</v>
      </c>
    </row>
    <row r="542" spans="1:8" x14ac:dyDescent="0.2">
      <c r="A542" s="44">
        <f t="shared" si="43"/>
        <v>44674</v>
      </c>
      <c r="B542" s="4">
        <f t="shared" si="44"/>
        <v>5</v>
      </c>
      <c r="C542" s="4">
        <f t="shared" si="40"/>
        <v>2022</v>
      </c>
      <c r="D542" s="4">
        <f t="shared" si="41"/>
        <v>4</v>
      </c>
      <c r="E542" s="45">
        <v>533</v>
      </c>
      <c r="F542" s="55">
        <v>456.31036893204305</v>
      </c>
      <c r="G542" s="55">
        <f>CMG!E535</f>
        <v>82.758240000000001</v>
      </c>
      <c r="H542" s="20">
        <f t="shared" si="42"/>
        <v>37763.443026566565</v>
      </c>
    </row>
    <row r="543" spans="1:8" x14ac:dyDescent="0.2">
      <c r="A543" s="44">
        <f t="shared" si="43"/>
        <v>44674</v>
      </c>
      <c r="B543" s="4">
        <f t="shared" si="44"/>
        <v>6</v>
      </c>
      <c r="C543" s="4">
        <f t="shared" si="40"/>
        <v>2022</v>
      </c>
      <c r="D543" s="4">
        <f t="shared" si="41"/>
        <v>4</v>
      </c>
      <c r="E543" s="45">
        <v>534</v>
      </c>
      <c r="F543" s="55">
        <v>456.31036893204305</v>
      </c>
      <c r="G543" s="55">
        <f>CMG!E536</f>
        <v>82.758240000000001</v>
      </c>
      <c r="H543" s="20">
        <f t="shared" si="42"/>
        <v>37763.443026566565</v>
      </c>
    </row>
    <row r="544" spans="1:8" x14ac:dyDescent="0.2">
      <c r="A544" s="44">
        <f t="shared" si="43"/>
        <v>44674</v>
      </c>
      <c r="B544" s="4">
        <f t="shared" si="44"/>
        <v>7</v>
      </c>
      <c r="C544" s="4">
        <f t="shared" si="40"/>
        <v>2022</v>
      </c>
      <c r="D544" s="4">
        <f t="shared" si="41"/>
        <v>4</v>
      </c>
      <c r="E544" s="45">
        <v>535</v>
      </c>
      <c r="F544" s="55">
        <v>456.31036893204305</v>
      </c>
      <c r="G544" s="55">
        <f>CMG!E537</f>
        <v>82.758240000000001</v>
      </c>
      <c r="H544" s="20">
        <f t="shared" si="42"/>
        <v>37763.443026566565</v>
      </c>
    </row>
    <row r="545" spans="1:8" x14ac:dyDescent="0.2">
      <c r="A545" s="44">
        <f t="shared" si="43"/>
        <v>44674</v>
      </c>
      <c r="B545" s="4">
        <f t="shared" si="44"/>
        <v>8</v>
      </c>
      <c r="C545" s="4">
        <f t="shared" si="40"/>
        <v>2022</v>
      </c>
      <c r="D545" s="4">
        <f t="shared" si="41"/>
        <v>4</v>
      </c>
      <c r="E545" s="45">
        <v>536</v>
      </c>
      <c r="F545" s="55">
        <v>456.31036893204305</v>
      </c>
      <c r="G545" s="55">
        <f>CMG!E538</f>
        <v>83.273489999999995</v>
      </c>
      <c r="H545" s="20">
        <f t="shared" si="42"/>
        <v>37998.556944158794</v>
      </c>
    </row>
    <row r="546" spans="1:8" x14ac:dyDescent="0.2">
      <c r="A546" s="44">
        <f t="shared" si="43"/>
        <v>44674</v>
      </c>
      <c r="B546" s="4">
        <f t="shared" si="44"/>
        <v>9</v>
      </c>
      <c r="C546" s="4">
        <f t="shared" si="40"/>
        <v>2022</v>
      </c>
      <c r="D546" s="4">
        <f t="shared" si="41"/>
        <v>4</v>
      </c>
      <c r="E546" s="45">
        <v>537</v>
      </c>
      <c r="F546" s="55">
        <v>456.31036893204305</v>
      </c>
      <c r="G546" s="55">
        <f>CMG!E539</f>
        <v>50.551310000000001</v>
      </c>
      <c r="H546" s="20">
        <f t="shared" si="42"/>
        <v>23067.086916098076</v>
      </c>
    </row>
    <row r="547" spans="1:8" x14ac:dyDescent="0.2">
      <c r="A547" s="44">
        <f t="shared" si="43"/>
        <v>44674</v>
      </c>
      <c r="B547" s="4">
        <f t="shared" si="44"/>
        <v>10</v>
      </c>
      <c r="C547" s="4">
        <f t="shared" si="40"/>
        <v>2022</v>
      </c>
      <c r="D547" s="4">
        <f t="shared" si="41"/>
        <v>4</v>
      </c>
      <c r="E547" s="45">
        <v>538</v>
      </c>
      <c r="F547" s="55">
        <v>456.31036893204305</v>
      </c>
      <c r="G547" s="55">
        <f>CMG!E540</f>
        <v>49.807070000000003</v>
      </c>
      <c r="H547" s="20">
        <f t="shared" si="42"/>
        <v>22727.482487124096</v>
      </c>
    </row>
    <row r="548" spans="1:8" x14ac:dyDescent="0.2">
      <c r="A548" s="44">
        <f t="shared" si="43"/>
        <v>44674</v>
      </c>
      <c r="B548" s="4">
        <f t="shared" si="44"/>
        <v>11</v>
      </c>
      <c r="C548" s="4">
        <f t="shared" si="40"/>
        <v>2022</v>
      </c>
      <c r="D548" s="4">
        <f t="shared" si="41"/>
        <v>4</v>
      </c>
      <c r="E548" s="45">
        <v>539</v>
      </c>
      <c r="F548" s="55">
        <v>456.31036893204305</v>
      </c>
      <c r="G548" s="55">
        <f>CMG!E541</f>
        <v>58.042810000000003</v>
      </c>
      <c r="H548" s="20">
        <f t="shared" si="42"/>
        <v>26485.536044952478</v>
      </c>
    </row>
    <row r="549" spans="1:8" x14ac:dyDescent="0.2">
      <c r="A549" s="44">
        <f t="shared" si="43"/>
        <v>44674</v>
      </c>
      <c r="B549" s="4">
        <f t="shared" si="44"/>
        <v>12</v>
      </c>
      <c r="C549" s="4">
        <f t="shared" si="40"/>
        <v>2022</v>
      </c>
      <c r="D549" s="4">
        <f t="shared" si="41"/>
        <v>4</v>
      </c>
      <c r="E549" s="45">
        <v>540</v>
      </c>
      <c r="F549" s="55">
        <v>456.31036893204305</v>
      </c>
      <c r="G549" s="55">
        <f>CMG!E542</f>
        <v>167.67561000000001</v>
      </c>
      <c r="H549" s="20">
        <f t="shared" si="42"/>
        <v>76512.119460005371</v>
      </c>
    </row>
    <row r="550" spans="1:8" x14ac:dyDescent="0.2">
      <c r="A550" s="44">
        <f t="shared" si="43"/>
        <v>44674</v>
      </c>
      <c r="B550" s="4">
        <f t="shared" si="44"/>
        <v>13</v>
      </c>
      <c r="C550" s="4">
        <f t="shared" si="40"/>
        <v>2022</v>
      </c>
      <c r="D550" s="4">
        <f t="shared" si="41"/>
        <v>4</v>
      </c>
      <c r="E550" s="45">
        <v>541</v>
      </c>
      <c r="F550" s="55">
        <v>456.31036893204305</v>
      </c>
      <c r="G550" s="55">
        <f>CMG!E543</f>
        <v>221.62099000000001</v>
      </c>
      <c r="H550" s="20">
        <f t="shared" si="42"/>
        <v>101127.95570998463</v>
      </c>
    </row>
    <row r="551" spans="1:8" x14ac:dyDescent="0.2">
      <c r="A551" s="44">
        <f t="shared" si="43"/>
        <v>44674</v>
      </c>
      <c r="B551" s="4">
        <f t="shared" si="44"/>
        <v>14</v>
      </c>
      <c r="C551" s="4">
        <f t="shared" si="40"/>
        <v>2022</v>
      </c>
      <c r="D551" s="4">
        <f t="shared" si="41"/>
        <v>4</v>
      </c>
      <c r="E551" s="45">
        <v>542</v>
      </c>
      <c r="F551" s="55">
        <v>456.31036893204305</v>
      </c>
      <c r="G551" s="55">
        <f>CMG!E544</f>
        <v>223.68198000000001</v>
      </c>
      <c r="H551" s="20">
        <f t="shared" si="42"/>
        <v>102068.40681724988</v>
      </c>
    </row>
    <row r="552" spans="1:8" x14ac:dyDescent="0.2">
      <c r="A552" s="44">
        <f t="shared" si="43"/>
        <v>44674</v>
      </c>
      <c r="B552" s="4">
        <f t="shared" si="44"/>
        <v>15</v>
      </c>
      <c r="C552" s="4">
        <f t="shared" si="40"/>
        <v>2022</v>
      </c>
      <c r="D552" s="4">
        <f t="shared" si="41"/>
        <v>4</v>
      </c>
      <c r="E552" s="45">
        <v>543</v>
      </c>
      <c r="F552" s="55">
        <v>456.31036893204305</v>
      </c>
      <c r="G552" s="55">
        <f>CMG!E545</f>
        <v>262.76702999999998</v>
      </c>
      <c r="H552" s="20">
        <f t="shared" si="42"/>
        <v>119903.32040247721</v>
      </c>
    </row>
    <row r="553" spans="1:8" x14ac:dyDescent="0.2">
      <c r="A553" s="44">
        <f t="shared" si="43"/>
        <v>44674</v>
      </c>
      <c r="B553" s="4">
        <f t="shared" si="44"/>
        <v>16</v>
      </c>
      <c r="C553" s="4">
        <f t="shared" si="40"/>
        <v>2022</v>
      </c>
      <c r="D553" s="4">
        <f t="shared" si="41"/>
        <v>4</v>
      </c>
      <c r="E553" s="45">
        <v>544</v>
      </c>
      <c r="F553" s="55">
        <v>456.31036893204305</v>
      </c>
      <c r="G553" s="55">
        <f>CMG!E546</f>
        <v>262.76702999999998</v>
      </c>
      <c r="H553" s="20">
        <f t="shared" si="42"/>
        <v>119903.32040247721</v>
      </c>
    </row>
    <row r="554" spans="1:8" x14ac:dyDescent="0.2">
      <c r="A554" s="44">
        <f t="shared" si="43"/>
        <v>44674</v>
      </c>
      <c r="B554" s="4">
        <f t="shared" si="44"/>
        <v>17</v>
      </c>
      <c r="C554" s="4">
        <f t="shared" si="40"/>
        <v>2022</v>
      </c>
      <c r="D554" s="4">
        <f t="shared" si="41"/>
        <v>4</v>
      </c>
      <c r="E554" s="45">
        <v>545</v>
      </c>
      <c r="F554" s="55">
        <v>456.31036893204305</v>
      </c>
      <c r="G554" s="55">
        <f>CMG!E547</f>
        <v>262.76702999999998</v>
      </c>
      <c r="H554" s="20">
        <f t="shared" si="42"/>
        <v>119903.32040247721</v>
      </c>
    </row>
    <row r="555" spans="1:8" x14ac:dyDescent="0.2">
      <c r="A555" s="44">
        <f t="shared" si="43"/>
        <v>44674</v>
      </c>
      <c r="B555" s="4">
        <f t="shared" si="44"/>
        <v>18</v>
      </c>
      <c r="C555" s="4">
        <f t="shared" si="40"/>
        <v>2022</v>
      </c>
      <c r="D555" s="4">
        <f t="shared" si="41"/>
        <v>4</v>
      </c>
      <c r="E555" s="45">
        <v>546</v>
      </c>
      <c r="F555" s="55">
        <v>456.31036893204305</v>
      </c>
      <c r="G555" s="55">
        <f>CMG!E548</f>
        <v>262.76702999999998</v>
      </c>
      <c r="H555" s="20">
        <f t="shared" si="42"/>
        <v>119903.32040247721</v>
      </c>
    </row>
    <row r="556" spans="1:8" x14ac:dyDescent="0.2">
      <c r="A556" s="44">
        <f t="shared" si="43"/>
        <v>44674</v>
      </c>
      <c r="B556" s="4">
        <f t="shared" si="44"/>
        <v>19</v>
      </c>
      <c r="C556" s="4">
        <f t="shared" si="40"/>
        <v>2022</v>
      </c>
      <c r="D556" s="4">
        <f t="shared" si="41"/>
        <v>4</v>
      </c>
      <c r="E556" s="45">
        <v>547</v>
      </c>
      <c r="F556" s="55">
        <v>456.31036893204305</v>
      </c>
      <c r="G556" s="55">
        <f>CMG!E549</f>
        <v>262.76702999999998</v>
      </c>
      <c r="H556" s="20">
        <f t="shared" si="42"/>
        <v>119903.32040247721</v>
      </c>
    </row>
    <row r="557" spans="1:8" x14ac:dyDescent="0.2">
      <c r="A557" s="44">
        <f t="shared" si="43"/>
        <v>44674</v>
      </c>
      <c r="B557" s="4">
        <f t="shared" si="44"/>
        <v>20</v>
      </c>
      <c r="C557" s="4">
        <f t="shared" si="40"/>
        <v>2022</v>
      </c>
      <c r="D557" s="4">
        <f t="shared" si="41"/>
        <v>4</v>
      </c>
      <c r="E557" s="45">
        <v>548</v>
      </c>
      <c r="F557" s="55">
        <v>456.31036893204305</v>
      </c>
      <c r="G557" s="55">
        <f>CMG!E550</f>
        <v>269.70238999999998</v>
      </c>
      <c r="H557" s="20">
        <f t="shared" si="42"/>
        <v>123067.99708275375</v>
      </c>
    </row>
    <row r="558" spans="1:8" x14ac:dyDescent="0.2">
      <c r="A558" s="44">
        <f t="shared" si="43"/>
        <v>44674</v>
      </c>
      <c r="B558" s="4">
        <f t="shared" si="44"/>
        <v>21</v>
      </c>
      <c r="C558" s="4">
        <f t="shared" si="40"/>
        <v>2022</v>
      </c>
      <c r="D558" s="4">
        <f t="shared" si="41"/>
        <v>4</v>
      </c>
      <c r="E558" s="45">
        <v>549</v>
      </c>
      <c r="F558" s="55">
        <v>456.31036893204305</v>
      </c>
      <c r="G558" s="55">
        <f>CMG!E551</f>
        <v>269.70238999999998</v>
      </c>
      <c r="H558" s="20">
        <f t="shared" si="42"/>
        <v>123067.99708275375</v>
      </c>
    </row>
    <row r="559" spans="1:8" x14ac:dyDescent="0.2">
      <c r="A559" s="44">
        <f t="shared" si="43"/>
        <v>44674</v>
      </c>
      <c r="B559" s="4">
        <f t="shared" si="44"/>
        <v>22</v>
      </c>
      <c r="C559" s="4">
        <f t="shared" si="40"/>
        <v>2022</v>
      </c>
      <c r="D559" s="4">
        <f t="shared" si="41"/>
        <v>4</v>
      </c>
      <c r="E559" s="45">
        <v>550</v>
      </c>
      <c r="F559" s="55">
        <v>456.31036893204305</v>
      </c>
      <c r="G559" s="55">
        <f>CMG!E552</f>
        <v>269.70238999999998</v>
      </c>
      <c r="H559" s="20">
        <f t="shared" si="42"/>
        <v>123067.99708275375</v>
      </c>
    </row>
    <row r="560" spans="1:8" x14ac:dyDescent="0.2">
      <c r="A560" s="44">
        <f t="shared" si="43"/>
        <v>44674</v>
      </c>
      <c r="B560" s="4">
        <f t="shared" si="44"/>
        <v>23</v>
      </c>
      <c r="C560" s="4">
        <f t="shared" si="40"/>
        <v>2022</v>
      </c>
      <c r="D560" s="4">
        <f t="shared" si="41"/>
        <v>4</v>
      </c>
      <c r="E560" s="45">
        <v>551</v>
      </c>
      <c r="F560" s="55">
        <v>456.31036893204305</v>
      </c>
      <c r="G560" s="55">
        <f>CMG!E553</f>
        <v>192.97989000000001</v>
      </c>
      <c r="H560" s="20">
        <f t="shared" si="42"/>
        <v>88058.72480236509</v>
      </c>
    </row>
    <row r="561" spans="1:8" x14ac:dyDescent="0.2">
      <c r="A561" s="44">
        <f t="shared" si="43"/>
        <v>44674</v>
      </c>
      <c r="B561" s="4">
        <f t="shared" si="44"/>
        <v>24</v>
      </c>
      <c r="C561" s="4">
        <f t="shared" si="40"/>
        <v>2022</v>
      </c>
      <c r="D561" s="4">
        <f t="shared" si="41"/>
        <v>4</v>
      </c>
      <c r="E561" s="45">
        <v>552</v>
      </c>
      <c r="F561" s="55">
        <v>456.31036893204305</v>
      </c>
      <c r="G561" s="55">
        <f>CMG!E554</f>
        <v>116.76443999999999</v>
      </c>
      <c r="H561" s="20">
        <f t="shared" si="42"/>
        <v>53280.8246945434</v>
      </c>
    </row>
    <row r="562" spans="1:8" x14ac:dyDescent="0.2">
      <c r="A562" s="44">
        <f t="shared" si="43"/>
        <v>44675</v>
      </c>
      <c r="B562" s="4">
        <f t="shared" si="44"/>
        <v>1</v>
      </c>
      <c r="C562" s="4">
        <f t="shared" si="40"/>
        <v>2022</v>
      </c>
      <c r="D562" s="4">
        <f t="shared" si="41"/>
        <v>4</v>
      </c>
      <c r="E562" s="45">
        <v>553</v>
      </c>
      <c r="F562" s="55">
        <v>456.31036893204305</v>
      </c>
      <c r="G562" s="55">
        <f>CMG!E555</f>
        <v>116.76443999999999</v>
      </c>
      <c r="H562" s="20">
        <f t="shared" si="42"/>
        <v>53280.8246945434</v>
      </c>
    </row>
    <row r="563" spans="1:8" x14ac:dyDescent="0.2">
      <c r="A563" s="44">
        <f t="shared" si="43"/>
        <v>44675</v>
      </c>
      <c r="B563" s="4">
        <f t="shared" si="44"/>
        <v>2</v>
      </c>
      <c r="C563" s="4">
        <f t="shared" si="40"/>
        <v>2022</v>
      </c>
      <c r="D563" s="4">
        <f t="shared" si="41"/>
        <v>4</v>
      </c>
      <c r="E563" s="45">
        <v>554</v>
      </c>
      <c r="F563" s="55">
        <v>456.31036893204305</v>
      </c>
      <c r="G563" s="55">
        <f>CMG!E556</f>
        <v>89.840819999999994</v>
      </c>
      <c r="H563" s="20">
        <f t="shared" si="42"/>
        <v>40995.297719357266</v>
      </c>
    </row>
    <row r="564" spans="1:8" x14ac:dyDescent="0.2">
      <c r="A564" s="44">
        <f t="shared" si="43"/>
        <v>44675</v>
      </c>
      <c r="B564" s="4">
        <f t="shared" si="44"/>
        <v>3</v>
      </c>
      <c r="C564" s="4">
        <f t="shared" si="40"/>
        <v>2022</v>
      </c>
      <c r="D564" s="4">
        <f t="shared" si="41"/>
        <v>4</v>
      </c>
      <c r="E564" s="45">
        <v>555</v>
      </c>
      <c r="F564" s="55">
        <v>456.31036893204305</v>
      </c>
      <c r="G564" s="55">
        <f>CMG!E557</f>
        <v>72.281580000000005</v>
      </c>
      <c r="H564" s="20">
        <f t="shared" si="42"/>
        <v>32982.834436790989</v>
      </c>
    </row>
    <row r="565" spans="1:8" x14ac:dyDescent="0.2">
      <c r="A565" s="44">
        <f t="shared" si="43"/>
        <v>44675</v>
      </c>
      <c r="B565" s="4">
        <f t="shared" si="44"/>
        <v>4</v>
      </c>
      <c r="C565" s="4">
        <f t="shared" si="40"/>
        <v>2022</v>
      </c>
      <c r="D565" s="4">
        <f t="shared" si="41"/>
        <v>4</v>
      </c>
      <c r="E565" s="45">
        <v>556</v>
      </c>
      <c r="F565" s="55">
        <v>456.31036893204305</v>
      </c>
      <c r="G565" s="55">
        <f>CMG!E558</f>
        <v>69.206469999999996</v>
      </c>
      <c r="H565" s="20">
        <f t="shared" si="42"/>
        <v>31579.629858184366</v>
      </c>
    </row>
    <row r="566" spans="1:8" x14ac:dyDescent="0.2">
      <c r="A566" s="44">
        <f t="shared" si="43"/>
        <v>44675</v>
      </c>
      <c r="B566" s="4">
        <f t="shared" si="44"/>
        <v>5</v>
      </c>
      <c r="C566" s="4">
        <f t="shared" si="40"/>
        <v>2022</v>
      </c>
      <c r="D566" s="4">
        <f t="shared" si="41"/>
        <v>4</v>
      </c>
      <c r="E566" s="45">
        <v>557</v>
      </c>
      <c r="F566" s="55">
        <v>456.31036893204305</v>
      </c>
      <c r="G566" s="55">
        <f>CMG!E559</f>
        <v>59.318660000000001</v>
      </c>
      <c r="H566" s="20">
        <f t="shared" si="42"/>
        <v>27067.719629154424</v>
      </c>
    </row>
    <row r="567" spans="1:8" x14ac:dyDescent="0.2">
      <c r="A567" s="44">
        <f t="shared" si="43"/>
        <v>44675</v>
      </c>
      <c r="B567" s="4">
        <f t="shared" si="44"/>
        <v>6</v>
      </c>
      <c r="C567" s="4">
        <f t="shared" si="40"/>
        <v>2022</v>
      </c>
      <c r="D567" s="4">
        <f t="shared" si="41"/>
        <v>4</v>
      </c>
      <c r="E567" s="45">
        <v>558</v>
      </c>
      <c r="F567" s="55">
        <v>456.31036893204305</v>
      </c>
      <c r="G567" s="55">
        <f>CMG!E560</f>
        <v>33.948950000000004</v>
      </c>
      <c r="H567" s="20">
        <f t="shared" si="42"/>
        <v>15491.257899355485</v>
      </c>
    </row>
    <row r="568" spans="1:8" x14ac:dyDescent="0.2">
      <c r="A568" s="44">
        <f t="shared" si="43"/>
        <v>44675</v>
      </c>
      <c r="B568" s="4">
        <f t="shared" si="44"/>
        <v>7</v>
      </c>
      <c r="C568" s="4">
        <f t="shared" si="40"/>
        <v>2022</v>
      </c>
      <c r="D568" s="4">
        <f t="shared" si="41"/>
        <v>4</v>
      </c>
      <c r="E568" s="45">
        <v>559</v>
      </c>
      <c r="F568" s="55">
        <v>456.31036893204305</v>
      </c>
      <c r="G568" s="55">
        <f>CMG!E561</f>
        <v>0</v>
      </c>
      <c r="H568" s="20">
        <f t="shared" si="42"/>
        <v>0</v>
      </c>
    </row>
    <row r="569" spans="1:8" x14ac:dyDescent="0.2">
      <c r="A569" s="44">
        <f t="shared" si="43"/>
        <v>44675</v>
      </c>
      <c r="B569" s="4">
        <f t="shared" si="44"/>
        <v>8</v>
      </c>
      <c r="C569" s="4">
        <f t="shared" si="40"/>
        <v>2022</v>
      </c>
      <c r="D569" s="4">
        <f t="shared" si="41"/>
        <v>4</v>
      </c>
      <c r="E569" s="45">
        <v>560</v>
      </c>
      <c r="F569" s="55">
        <v>456.31036893204305</v>
      </c>
      <c r="G569" s="55">
        <f>CMG!E562</f>
        <v>0</v>
      </c>
      <c r="H569" s="20">
        <f t="shared" si="42"/>
        <v>0</v>
      </c>
    </row>
    <row r="570" spans="1:8" x14ac:dyDescent="0.2">
      <c r="A570" s="44">
        <f t="shared" si="43"/>
        <v>44675</v>
      </c>
      <c r="B570" s="4">
        <f t="shared" si="44"/>
        <v>9</v>
      </c>
      <c r="C570" s="4">
        <f t="shared" si="40"/>
        <v>2022</v>
      </c>
      <c r="D570" s="4">
        <f t="shared" si="41"/>
        <v>4</v>
      </c>
      <c r="E570" s="45">
        <v>561</v>
      </c>
      <c r="F570" s="55">
        <v>456.31036893204305</v>
      </c>
      <c r="G570" s="55">
        <f>CMG!E563</f>
        <v>0.63792000000000004</v>
      </c>
      <c r="H570" s="20">
        <f t="shared" si="42"/>
        <v>291.08951054912893</v>
      </c>
    </row>
    <row r="571" spans="1:8" x14ac:dyDescent="0.2">
      <c r="A571" s="44">
        <f t="shared" si="43"/>
        <v>44675</v>
      </c>
      <c r="B571" s="4">
        <f t="shared" si="44"/>
        <v>10</v>
      </c>
      <c r="C571" s="4">
        <f t="shared" si="40"/>
        <v>2022</v>
      </c>
      <c r="D571" s="4">
        <f t="shared" si="41"/>
        <v>4</v>
      </c>
      <c r="E571" s="45">
        <v>562</v>
      </c>
      <c r="F571" s="55">
        <v>456.31036893204305</v>
      </c>
      <c r="G571" s="55">
        <f>CMG!E564</f>
        <v>0</v>
      </c>
      <c r="H571" s="20">
        <f t="shared" si="42"/>
        <v>0</v>
      </c>
    </row>
    <row r="572" spans="1:8" x14ac:dyDescent="0.2">
      <c r="A572" s="44">
        <f t="shared" si="43"/>
        <v>44675</v>
      </c>
      <c r="B572" s="4">
        <f t="shared" si="44"/>
        <v>11</v>
      </c>
      <c r="C572" s="4">
        <f t="shared" si="40"/>
        <v>2022</v>
      </c>
      <c r="D572" s="4">
        <f t="shared" si="41"/>
        <v>4</v>
      </c>
      <c r="E572" s="45">
        <v>563</v>
      </c>
      <c r="F572" s="55">
        <v>456.31036893204305</v>
      </c>
      <c r="G572" s="55">
        <f>CMG!E565</f>
        <v>0</v>
      </c>
      <c r="H572" s="20">
        <f t="shared" si="42"/>
        <v>0</v>
      </c>
    </row>
    <row r="573" spans="1:8" x14ac:dyDescent="0.2">
      <c r="A573" s="44">
        <f t="shared" si="43"/>
        <v>44675</v>
      </c>
      <c r="B573" s="4">
        <f t="shared" si="44"/>
        <v>12</v>
      </c>
      <c r="C573" s="4">
        <f t="shared" si="40"/>
        <v>2022</v>
      </c>
      <c r="D573" s="4">
        <f t="shared" si="41"/>
        <v>4</v>
      </c>
      <c r="E573" s="45">
        <v>564</v>
      </c>
      <c r="F573" s="55">
        <v>456.31036893204305</v>
      </c>
      <c r="G573" s="55">
        <f>CMG!E566</f>
        <v>0</v>
      </c>
      <c r="H573" s="20">
        <f t="shared" si="42"/>
        <v>0</v>
      </c>
    </row>
    <row r="574" spans="1:8" x14ac:dyDescent="0.2">
      <c r="A574" s="44">
        <f t="shared" si="43"/>
        <v>44675</v>
      </c>
      <c r="B574" s="4">
        <f t="shared" si="44"/>
        <v>13</v>
      </c>
      <c r="C574" s="4">
        <f t="shared" si="40"/>
        <v>2022</v>
      </c>
      <c r="D574" s="4">
        <f t="shared" si="41"/>
        <v>4</v>
      </c>
      <c r="E574" s="45">
        <v>565</v>
      </c>
      <c r="F574" s="55">
        <v>456.31036893204305</v>
      </c>
      <c r="G574" s="55">
        <f>CMG!E567</f>
        <v>0</v>
      </c>
      <c r="H574" s="20">
        <f t="shared" si="42"/>
        <v>0</v>
      </c>
    </row>
    <row r="575" spans="1:8" x14ac:dyDescent="0.2">
      <c r="A575" s="44">
        <f t="shared" si="43"/>
        <v>44675</v>
      </c>
      <c r="B575" s="4">
        <f t="shared" si="44"/>
        <v>14</v>
      </c>
      <c r="C575" s="4">
        <f t="shared" si="40"/>
        <v>2022</v>
      </c>
      <c r="D575" s="4">
        <f t="shared" si="41"/>
        <v>4</v>
      </c>
      <c r="E575" s="45">
        <v>566</v>
      </c>
      <c r="F575" s="55">
        <v>456.31036893204305</v>
      </c>
      <c r="G575" s="55">
        <f>CMG!E568</f>
        <v>0</v>
      </c>
      <c r="H575" s="20">
        <f t="shared" si="42"/>
        <v>0</v>
      </c>
    </row>
    <row r="576" spans="1:8" x14ac:dyDescent="0.2">
      <c r="A576" s="44">
        <f t="shared" si="43"/>
        <v>44675</v>
      </c>
      <c r="B576" s="4">
        <f t="shared" si="44"/>
        <v>15</v>
      </c>
      <c r="C576" s="4">
        <f t="shared" si="40"/>
        <v>2022</v>
      </c>
      <c r="D576" s="4">
        <f t="shared" si="41"/>
        <v>4</v>
      </c>
      <c r="E576" s="45">
        <v>567</v>
      </c>
      <c r="F576" s="55">
        <v>456.31036893204305</v>
      </c>
      <c r="G576" s="55">
        <f>CMG!E569</f>
        <v>0</v>
      </c>
      <c r="H576" s="20">
        <f t="shared" si="42"/>
        <v>0</v>
      </c>
    </row>
    <row r="577" spans="1:8" x14ac:dyDescent="0.2">
      <c r="A577" s="44">
        <f t="shared" si="43"/>
        <v>44675</v>
      </c>
      <c r="B577" s="4">
        <f t="shared" si="44"/>
        <v>16</v>
      </c>
      <c r="C577" s="4">
        <f t="shared" si="40"/>
        <v>2022</v>
      </c>
      <c r="D577" s="4">
        <f t="shared" si="41"/>
        <v>4</v>
      </c>
      <c r="E577" s="45">
        <v>568</v>
      </c>
      <c r="F577" s="55">
        <v>456.31036893204305</v>
      </c>
      <c r="G577" s="55">
        <f>CMG!E570</f>
        <v>0</v>
      </c>
      <c r="H577" s="20">
        <f t="shared" si="42"/>
        <v>0</v>
      </c>
    </row>
    <row r="578" spans="1:8" x14ac:dyDescent="0.2">
      <c r="A578" s="44">
        <f t="shared" si="43"/>
        <v>44675</v>
      </c>
      <c r="B578" s="4">
        <f t="shared" si="44"/>
        <v>17</v>
      </c>
      <c r="C578" s="4">
        <f t="shared" si="40"/>
        <v>2022</v>
      </c>
      <c r="D578" s="4">
        <f t="shared" si="41"/>
        <v>4</v>
      </c>
      <c r="E578" s="45">
        <v>569</v>
      </c>
      <c r="F578" s="55">
        <v>456.31036893204305</v>
      </c>
      <c r="G578" s="55">
        <f>CMG!E571</f>
        <v>0</v>
      </c>
      <c r="H578" s="20">
        <f t="shared" si="42"/>
        <v>0</v>
      </c>
    </row>
    <row r="579" spans="1:8" x14ac:dyDescent="0.2">
      <c r="A579" s="44">
        <f t="shared" si="43"/>
        <v>44675</v>
      </c>
      <c r="B579" s="4">
        <f t="shared" si="44"/>
        <v>18</v>
      </c>
      <c r="C579" s="4">
        <f t="shared" si="40"/>
        <v>2022</v>
      </c>
      <c r="D579" s="4">
        <f t="shared" si="41"/>
        <v>4</v>
      </c>
      <c r="E579" s="45">
        <v>570</v>
      </c>
      <c r="F579" s="55">
        <v>456.31036893204305</v>
      </c>
      <c r="G579" s="55">
        <f>CMG!E572</f>
        <v>24.290150000000001</v>
      </c>
      <c r="H579" s="20">
        <f t="shared" si="42"/>
        <v>11083.847307914666</v>
      </c>
    </row>
    <row r="580" spans="1:8" x14ac:dyDescent="0.2">
      <c r="A580" s="44">
        <f t="shared" si="43"/>
        <v>44675</v>
      </c>
      <c r="B580" s="4">
        <f t="shared" si="44"/>
        <v>19</v>
      </c>
      <c r="C580" s="4">
        <f t="shared" si="40"/>
        <v>2022</v>
      </c>
      <c r="D580" s="4">
        <f t="shared" si="41"/>
        <v>4</v>
      </c>
      <c r="E580" s="45">
        <v>571</v>
      </c>
      <c r="F580" s="55">
        <v>456.31036893204305</v>
      </c>
      <c r="G580" s="55">
        <f>CMG!E573</f>
        <v>98.632710000000003</v>
      </c>
      <c r="H580" s="20">
        <f t="shared" si="42"/>
        <v>45007.128288867214</v>
      </c>
    </row>
    <row r="581" spans="1:8" x14ac:dyDescent="0.2">
      <c r="A581" s="44">
        <f t="shared" si="43"/>
        <v>44675</v>
      </c>
      <c r="B581" s="4">
        <f t="shared" si="44"/>
        <v>20</v>
      </c>
      <c r="C581" s="4">
        <f t="shared" si="40"/>
        <v>2022</v>
      </c>
      <c r="D581" s="4">
        <f t="shared" si="41"/>
        <v>4</v>
      </c>
      <c r="E581" s="45">
        <v>572</v>
      </c>
      <c r="F581" s="55">
        <v>456.31036893204305</v>
      </c>
      <c r="G581" s="55">
        <f>CMG!E574</f>
        <v>111.62017</v>
      </c>
      <c r="H581" s="20">
        <f t="shared" si="42"/>
        <v>50933.440952957368</v>
      </c>
    </row>
    <row r="582" spans="1:8" x14ac:dyDescent="0.2">
      <c r="A582" s="44">
        <f t="shared" si="43"/>
        <v>44675</v>
      </c>
      <c r="B582" s="4">
        <f t="shared" si="44"/>
        <v>21</v>
      </c>
      <c r="C582" s="4">
        <f t="shared" si="40"/>
        <v>2022</v>
      </c>
      <c r="D582" s="4">
        <f t="shared" si="41"/>
        <v>4</v>
      </c>
      <c r="E582" s="45">
        <v>573</v>
      </c>
      <c r="F582" s="55">
        <v>456.31036893204305</v>
      </c>
      <c r="G582" s="55">
        <f>CMG!E575</f>
        <v>238.91033999999999</v>
      </c>
      <c r="H582" s="20">
        <f t="shared" si="42"/>
        <v>109017.26538707984</v>
      </c>
    </row>
    <row r="583" spans="1:8" x14ac:dyDescent="0.2">
      <c r="A583" s="44">
        <f t="shared" si="43"/>
        <v>44675</v>
      </c>
      <c r="B583" s="4">
        <f t="shared" si="44"/>
        <v>22</v>
      </c>
      <c r="C583" s="4">
        <f t="shared" si="40"/>
        <v>2022</v>
      </c>
      <c r="D583" s="4">
        <f t="shared" si="41"/>
        <v>4</v>
      </c>
      <c r="E583" s="45">
        <v>574</v>
      </c>
      <c r="F583" s="55">
        <v>456.31036893204305</v>
      </c>
      <c r="G583" s="55">
        <f>CMG!E576</f>
        <v>241.06947</v>
      </c>
      <c r="H583" s="20">
        <f t="shared" si="42"/>
        <v>110002.49879395208</v>
      </c>
    </row>
    <row r="584" spans="1:8" x14ac:dyDescent="0.2">
      <c r="A584" s="44">
        <f t="shared" si="43"/>
        <v>44675</v>
      </c>
      <c r="B584" s="4">
        <f t="shared" si="44"/>
        <v>23</v>
      </c>
      <c r="C584" s="4">
        <f t="shared" si="40"/>
        <v>2022</v>
      </c>
      <c r="D584" s="4">
        <f t="shared" si="41"/>
        <v>4</v>
      </c>
      <c r="E584" s="45">
        <v>575</v>
      </c>
      <c r="F584" s="55">
        <v>456.31036893204305</v>
      </c>
      <c r="G584" s="55">
        <f>CMG!E577</f>
        <v>131.03593000000001</v>
      </c>
      <c r="H584" s="20">
        <f t="shared" si="42"/>
        <v>59793.053561653374</v>
      </c>
    </row>
    <row r="585" spans="1:8" x14ac:dyDescent="0.2">
      <c r="A585" s="44">
        <f t="shared" si="43"/>
        <v>44675</v>
      </c>
      <c r="B585" s="4">
        <f t="shared" si="44"/>
        <v>24</v>
      </c>
      <c r="C585" s="4">
        <f t="shared" si="40"/>
        <v>2022</v>
      </c>
      <c r="D585" s="4">
        <f t="shared" si="41"/>
        <v>4</v>
      </c>
      <c r="E585" s="45">
        <v>576</v>
      </c>
      <c r="F585" s="55">
        <v>456.31036893204305</v>
      </c>
      <c r="G585" s="55">
        <f>CMG!E578</f>
        <v>111.62017</v>
      </c>
      <c r="H585" s="20">
        <f t="shared" si="42"/>
        <v>50933.440952957368</v>
      </c>
    </row>
    <row r="586" spans="1:8" x14ac:dyDescent="0.2">
      <c r="A586" s="44">
        <f t="shared" si="43"/>
        <v>44676</v>
      </c>
      <c r="B586" s="4">
        <f t="shared" si="44"/>
        <v>1</v>
      </c>
      <c r="C586" s="4">
        <f t="shared" ref="C586:C649" si="45">YEAR(A586)</f>
        <v>2022</v>
      </c>
      <c r="D586" s="4">
        <f t="shared" ref="D586:D649" si="46">MONTH(A586)</f>
        <v>4</v>
      </c>
      <c r="E586" s="45">
        <v>577</v>
      </c>
      <c r="F586" s="55">
        <v>456.31036893204305</v>
      </c>
      <c r="G586" s="55">
        <f>CMG!E579</f>
        <v>111.62017</v>
      </c>
      <c r="H586" s="20">
        <f t="shared" si="42"/>
        <v>50933.440952957368</v>
      </c>
    </row>
    <row r="587" spans="1:8" x14ac:dyDescent="0.2">
      <c r="A587" s="44">
        <f t="shared" si="43"/>
        <v>44676</v>
      </c>
      <c r="B587" s="4">
        <f t="shared" si="44"/>
        <v>2</v>
      </c>
      <c r="C587" s="4">
        <f t="shared" si="45"/>
        <v>2022</v>
      </c>
      <c r="D587" s="4">
        <f t="shared" si="46"/>
        <v>4</v>
      </c>
      <c r="E587" s="45">
        <v>578</v>
      </c>
      <c r="F587" s="55">
        <v>456.31036893204305</v>
      </c>
      <c r="G587" s="55">
        <f>CMG!E580</f>
        <v>57.396709999999999</v>
      </c>
      <c r="H587" s="20">
        <f t="shared" ref="H587:H650" si="47">F587*G587</f>
        <v>26190.713915585486</v>
      </c>
    </row>
    <row r="588" spans="1:8" x14ac:dyDescent="0.2">
      <c r="A588" s="44">
        <f t="shared" ref="A588:A651" si="48">IF(B587=24,A587+1,A587)</f>
        <v>44676</v>
      </c>
      <c r="B588" s="4">
        <f t="shared" ref="B588:B651" si="49">IF(B587=24,1,B587+1)</f>
        <v>3</v>
      </c>
      <c r="C588" s="4">
        <f t="shared" si="45"/>
        <v>2022</v>
      </c>
      <c r="D588" s="4">
        <f t="shared" si="46"/>
        <v>4</v>
      </c>
      <c r="E588" s="45">
        <v>579</v>
      </c>
      <c r="F588" s="55">
        <v>456.31036893204305</v>
      </c>
      <c r="G588" s="55">
        <f>CMG!E581</f>
        <v>58.378129999999999</v>
      </c>
      <c r="H588" s="20">
        <f t="shared" si="47"/>
        <v>26638.546037862769</v>
      </c>
    </row>
    <row r="589" spans="1:8" x14ac:dyDescent="0.2">
      <c r="A589" s="44">
        <f t="shared" si="48"/>
        <v>44676</v>
      </c>
      <c r="B589" s="4">
        <f t="shared" si="49"/>
        <v>4</v>
      </c>
      <c r="C589" s="4">
        <f t="shared" si="45"/>
        <v>2022</v>
      </c>
      <c r="D589" s="4">
        <f t="shared" si="46"/>
        <v>4</v>
      </c>
      <c r="E589" s="45">
        <v>580</v>
      </c>
      <c r="F589" s="55">
        <v>456.31036893204305</v>
      </c>
      <c r="G589" s="55">
        <f>CMG!E582</f>
        <v>55.981830000000002</v>
      </c>
      <c r="H589" s="20">
        <f t="shared" si="47"/>
        <v>25545.089500790917</v>
      </c>
    </row>
    <row r="590" spans="1:8" x14ac:dyDescent="0.2">
      <c r="A590" s="44">
        <f t="shared" si="48"/>
        <v>44676</v>
      </c>
      <c r="B590" s="4">
        <f t="shared" si="49"/>
        <v>5</v>
      </c>
      <c r="C590" s="4">
        <f t="shared" si="45"/>
        <v>2022</v>
      </c>
      <c r="D590" s="4">
        <f t="shared" si="46"/>
        <v>4</v>
      </c>
      <c r="E590" s="45">
        <v>581</v>
      </c>
      <c r="F590" s="55">
        <v>456.31036893204305</v>
      </c>
      <c r="G590" s="55">
        <f>CMG!E583</f>
        <v>57.642069999999997</v>
      </c>
      <c r="H590" s="20">
        <f t="shared" si="47"/>
        <v>26302.674227706648</v>
      </c>
    </row>
    <row r="591" spans="1:8" x14ac:dyDescent="0.2">
      <c r="A591" s="44">
        <f t="shared" si="48"/>
        <v>44676</v>
      </c>
      <c r="B591" s="4">
        <f t="shared" si="49"/>
        <v>6</v>
      </c>
      <c r="C591" s="4">
        <f t="shared" si="45"/>
        <v>2022</v>
      </c>
      <c r="D591" s="4">
        <f t="shared" si="46"/>
        <v>4</v>
      </c>
      <c r="E591" s="45">
        <v>582</v>
      </c>
      <c r="F591" s="55">
        <v>456.31036893204305</v>
      </c>
      <c r="G591" s="55">
        <f>CMG!E584</f>
        <v>57.642069999999997</v>
      </c>
      <c r="H591" s="20">
        <f t="shared" si="47"/>
        <v>26302.674227706648</v>
      </c>
    </row>
    <row r="592" spans="1:8" x14ac:dyDescent="0.2">
      <c r="A592" s="44">
        <f t="shared" si="48"/>
        <v>44676</v>
      </c>
      <c r="B592" s="4">
        <f t="shared" si="49"/>
        <v>7</v>
      </c>
      <c r="C592" s="4">
        <f t="shared" si="45"/>
        <v>2022</v>
      </c>
      <c r="D592" s="4">
        <f t="shared" si="46"/>
        <v>4</v>
      </c>
      <c r="E592" s="45">
        <v>583</v>
      </c>
      <c r="F592" s="55">
        <v>456.31036893204305</v>
      </c>
      <c r="G592" s="55">
        <f>CMG!E585</f>
        <v>63.367019999999997</v>
      </c>
      <c r="H592" s="20">
        <f t="shared" si="47"/>
        <v>28915.028274324148</v>
      </c>
    </row>
    <row r="593" spans="1:8" x14ac:dyDescent="0.2">
      <c r="A593" s="44">
        <f t="shared" si="48"/>
        <v>44676</v>
      </c>
      <c r="B593" s="4">
        <f t="shared" si="49"/>
        <v>8</v>
      </c>
      <c r="C593" s="4">
        <f t="shared" si="45"/>
        <v>2022</v>
      </c>
      <c r="D593" s="4">
        <f t="shared" si="46"/>
        <v>4</v>
      </c>
      <c r="E593" s="45">
        <v>584</v>
      </c>
      <c r="F593" s="55">
        <v>456.31036893204305</v>
      </c>
      <c r="G593" s="55">
        <f>CMG!E586</f>
        <v>72.584190000000007</v>
      </c>
      <c r="H593" s="20">
        <f t="shared" si="47"/>
        <v>33120.918517533515</v>
      </c>
    </row>
    <row r="594" spans="1:8" x14ac:dyDescent="0.2">
      <c r="A594" s="44">
        <f t="shared" si="48"/>
        <v>44676</v>
      </c>
      <c r="B594" s="4">
        <f t="shared" si="49"/>
        <v>9</v>
      </c>
      <c r="C594" s="4">
        <f t="shared" si="45"/>
        <v>2022</v>
      </c>
      <c r="D594" s="4">
        <f t="shared" si="46"/>
        <v>4</v>
      </c>
      <c r="E594" s="45">
        <v>585</v>
      </c>
      <c r="F594" s="55">
        <v>456.31036893204305</v>
      </c>
      <c r="G594" s="55">
        <f>CMG!E587</f>
        <v>54.934980000000003</v>
      </c>
      <c r="H594" s="20">
        <f t="shared" si="47"/>
        <v>25067.400991074406</v>
      </c>
    </row>
    <row r="595" spans="1:8" x14ac:dyDescent="0.2">
      <c r="A595" s="44">
        <f t="shared" si="48"/>
        <v>44676</v>
      </c>
      <c r="B595" s="4">
        <f t="shared" si="49"/>
        <v>10</v>
      </c>
      <c r="C595" s="4">
        <f t="shared" si="45"/>
        <v>2022</v>
      </c>
      <c r="D595" s="4">
        <f t="shared" si="46"/>
        <v>4</v>
      </c>
      <c r="E595" s="45">
        <v>586</v>
      </c>
      <c r="F595" s="55">
        <v>456.31036893204305</v>
      </c>
      <c r="G595" s="55">
        <f>CMG!E588</f>
        <v>51.9253</v>
      </c>
      <c r="H595" s="20">
        <f t="shared" si="47"/>
        <v>23694.052799907015</v>
      </c>
    </row>
    <row r="596" spans="1:8" x14ac:dyDescent="0.2">
      <c r="A596" s="44">
        <f t="shared" si="48"/>
        <v>44676</v>
      </c>
      <c r="B596" s="4">
        <f t="shared" si="49"/>
        <v>11</v>
      </c>
      <c r="C596" s="4">
        <f t="shared" si="45"/>
        <v>2022</v>
      </c>
      <c r="D596" s="4">
        <f t="shared" si="46"/>
        <v>4</v>
      </c>
      <c r="E596" s="45">
        <v>587</v>
      </c>
      <c r="F596" s="55">
        <v>456.31036893204305</v>
      </c>
      <c r="G596" s="55">
        <f>CMG!E589</f>
        <v>208.55993000000001</v>
      </c>
      <c r="H596" s="20">
        <f t="shared" si="47"/>
        <v>95168.058602741075</v>
      </c>
    </row>
    <row r="597" spans="1:8" x14ac:dyDescent="0.2">
      <c r="A597" s="44">
        <f t="shared" si="48"/>
        <v>44676</v>
      </c>
      <c r="B597" s="4">
        <f t="shared" si="49"/>
        <v>12</v>
      </c>
      <c r="C597" s="4">
        <f t="shared" si="45"/>
        <v>2022</v>
      </c>
      <c r="D597" s="4">
        <f t="shared" si="46"/>
        <v>4</v>
      </c>
      <c r="E597" s="45">
        <v>588</v>
      </c>
      <c r="F597" s="55">
        <v>456.31036893204305</v>
      </c>
      <c r="G597" s="55">
        <f>CMG!E590</f>
        <v>260.77147000000002</v>
      </c>
      <c r="H597" s="20">
        <f t="shared" si="47"/>
        <v>118992.7256826512</v>
      </c>
    </row>
    <row r="598" spans="1:8" x14ac:dyDescent="0.2">
      <c r="A598" s="44">
        <f t="shared" si="48"/>
        <v>44676</v>
      </c>
      <c r="B598" s="4">
        <f t="shared" si="49"/>
        <v>13</v>
      </c>
      <c r="C598" s="4">
        <f t="shared" si="45"/>
        <v>2022</v>
      </c>
      <c r="D598" s="4">
        <f t="shared" si="46"/>
        <v>4</v>
      </c>
      <c r="E598" s="45">
        <v>589</v>
      </c>
      <c r="F598" s="55">
        <v>456.31036893204305</v>
      </c>
      <c r="G598" s="55">
        <f>CMG!E591</f>
        <v>236.81665000000001</v>
      </c>
      <c r="H598" s="20">
        <f t="shared" si="47"/>
        <v>108061.89293075052</v>
      </c>
    </row>
    <row r="599" spans="1:8" x14ac:dyDescent="0.2">
      <c r="A599" s="44">
        <f t="shared" si="48"/>
        <v>44676</v>
      </c>
      <c r="B599" s="4">
        <f t="shared" si="49"/>
        <v>14</v>
      </c>
      <c r="C599" s="4">
        <f t="shared" si="45"/>
        <v>2022</v>
      </c>
      <c r="D599" s="4">
        <f t="shared" si="46"/>
        <v>4</v>
      </c>
      <c r="E599" s="45">
        <v>590</v>
      </c>
      <c r="F599" s="55">
        <v>456.31036893204305</v>
      </c>
      <c r="G599" s="55">
        <f>CMG!E592</f>
        <v>224.84332000000001</v>
      </c>
      <c r="H599" s="20">
        <f t="shared" si="47"/>
        <v>102598.33830110541</v>
      </c>
    </row>
    <row r="600" spans="1:8" x14ac:dyDescent="0.2">
      <c r="A600" s="44">
        <f t="shared" si="48"/>
        <v>44676</v>
      </c>
      <c r="B600" s="4">
        <f t="shared" si="49"/>
        <v>15</v>
      </c>
      <c r="C600" s="4">
        <f t="shared" si="45"/>
        <v>2022</v>
      </c>
      <c r="D600" s="4">
        <f t="shared" si="46"/>
        <v>4</v>
      </c>
      <c r="E600" s="45">
        <v>591</v>
      </c>
      <c r="F600" s="55">
        <v>456.31036893204305</v>
      </c>
      <c r="G600" s="55">
        <f>CMG!E593</f>
        <v>224.84332000000001</v>
      </c>
      <c r="H600" s="20">
        <f t="shared" si="47"/>
        <v>102598.33830110541</v>
      </c>
    </row>
    <row r="601" spans="1:8" x14ac:dyDescent="0.2">
      <c r="A601" s="44">
        <f t="shared" si="48"/>
        <v>44676</v>
      </c>
      <c r="B601" s="4">
        <f t="shared" si="49"/>
        <v>16</v>
      </c>
      <c r="C601" s="4">
        <f t="shared" si="45"/>
        <v>2022</v>
      </c>
      <c r="D601" s="4">
        <f t="shared" si="46"/>
        <v>4</v>
      </c>
      <c r="E601" s="45">
        <v>592</v>
      </c>
      <c r="F601" s="55">
        <v>456.31036893204305</v>
      </c>
      <c r="G601" s="55">
        <f>CMG!E594</f>
        <v>224.84332000000001</v>
      </c>
      <c r="H601" s="20">
        <f t="shared" si="47"/>
        <v>102598.33830110541</v>
      </c>
    </row>
    <row r="602" spans="1:8" x14ac:dyDescent="0.2">
      <c r="A602" s="44">
        <f t="shared" si="48"/>
        <v>44676</v>
      </c>
      <c r="B602" s="4">
        <f t="shared" si="49"/>
        <v>17</v>
      </c>
      <c r="C602" s="4">
        <f t="shared" si="45"/>
        <v>2022</v>
      </c>
      <c r="D602" s="4">
        <f t="shared" si="46"/>
        <v>4</v>
      </c>
      <c r="E602" s="45">
        <v>593</v>
      </c>
      <c r="F602" s="55">
        <v>456.31036893204305</v>
      </c>
      <c r="G602" s="55">
        <f>CMG!E595</f>
        <v>224.84332000000001</v>
      </c>
      <c r="H602" s="20">
        <f t="shared" si="47"/>
        <v>102598.33830110541</v>
      </c>
    </row>
    <row r="603" spans="1:8" x14ac:dyDescent="0.2">
      <c r="A603" s="44">
        <f t="shared" si="48"/>
        <v>44676</v>
      </c>
      <c r="B603" s="4">
        <f t="shared" si="49"/>
        <v>18</v>
      </c>
      <c r="C603" s="4">
        <f t="shared" si="45"/>
        <v>2022</v>
      </c>
      <c r="D603" s="4">
        <f t="shared" si="46"/>
        <v>4</v>
      </c>
      <c r="E603" s="45">
        <v>594</v>
      </c>
      <c r="F603" s="55">
        <v>456.31036893204305</v>
      </c>
      <c r="G603" s="55">
        <f>CMG!E596</f>
        <v>224.84332000000001</v>
      </c>
      <c r="H603" s="20">
        <f t="shared" si="47"/>
        <v>102598.33830110541</v>
      </c>
    </row>
    <row r="604" spans="1:8" x14ac:dyDescent="0.2">
      <c r="A604" s="44">
        <f t="shared" si="48"/>
        <v>44676</v>
      </c>
      <c r="B604" s="4">
        <f t="shared" si="49"/>
        <v>19</v>
      </c>
      <c r="C604" s="4">
        <f t="shared" si="45"/>
        <v>2022</v>
      </c>
      <c r="D604" s="4">
        <f t="shared" si="46"/>
        <v>4</v>
      </c>
      <c r="E604" s="45">
        <v>595</v>
      </c>
      <c r="F604" s="55">
        <v>456.31036893204305</v>
      </c>
      <c r="G604" s="55">
        <f>CMG!E597</f>
        <v>178.50394</v>
      </c>
      <c r="H604" s="20">
        <f t="shared" si="47"/>
        <v>81453.198717223277</v>
      </c>
    </row>
    <row r="605" spans="1:8" x14ac:dyDescent="0.2">
      <c r="A605" s="44">
        <f t="shared" si="48"/>
        <v>44676</v>
      </c>
      <c r="B605" s="4">
        <f t="shared" si="49"/>
        <v>20</v>
      </c>
      <c r="C605" s="4">
        <f t="shared" si="45"/>
        <v>2022</v>
      </c>
      <c r="D605" s="4">
        <f t="shared" si="46"/>
        <v>4</v>
      </c>
      <c r="E605" s="45">
        <v>596</v>
      </c>
      <c r="F605" s="55">
        <v>456.31036893204305</v>
      </c>
      <c r="G605" s="55">
        <f>CMG!E598</f>
        <v>265.09789999999998</v>
      </c>
      <c r="H605" s="20">
        <f t="shared" si="47"/>
        <v>120966.92055210985</v>
      </c>
    </row>
    <row r="606" spans="1:8" x14ac:dyDescent="0.2">
      <c r="A606" s="44">
        <f t="shared" si="48"/>
        <v>44676</v>
      </c>
      <c r="B606" s="4">
        <f t="shared" si="49"/>
        <v>21</v>
      </c>
      <c r="C606" s="4">
        <f t="shared" si="45"/>
        <v>2022</v>
      </c>
      <c r="D606" s="4">
        <f t="shared" si="46"/>
        <v>4</v>
      </c>
      <c r="E606" s="45">
        <v>597</v>
      </c>
      <c r="F606" s="55">
        <v>456.31036893204305</v>
      </c>
      <c r="G606" s="55">
        <f>CMG!E599</f>
        <v>265.09789999999998</v>
      </c>
      <c r="H606" s="20">
        <f t="shared" si="47"/>
        <v>120966.92055210985</v>
      </c>
    </row>
    <row r="607" spans="1:8" x14ac:dyDescent="0.2">
      <c r="A607" s="44">
        <f t="shared" si="48"/>
        <v>44676</v>
      </c>
      <c r="B607" s="4">
        <f t="shared" si="49"/>
        <v>22</v>
      </c>
      <c r="C607" s="4">
        <f t="shared" si="45"/>
        <v>2022</v>
      </c>
      <c r="D607" s="4">
        <f t="shared" si="46"/>
        <v>4</v>
      </c>
      <c r="E607" s="45">
        <v>598</v>
      </c>
      <c r="F607" s="55">
        <v>456.31036893204305</v>
      </c>
      <c r="G607" s="55">
        <f>CMG!E600</f>
        <v>86.757530000000003</v>
      </c>
      <c r="H607" s="20">
        <f t="shared" si="47"/>
        <v>39588.360521932795</v>
      </c>
    </row>
    <row r="608" spans="1:8" x14ac:dyDescent="0.2">
      <c r="A608" s="44">
        <f t="shared" si="48"/>
        <v>44676</v>
      </c>
      <c r="B608" s="4">
        <f t="shared" si="49"/>
        <v>23</v>
      </c>
      <c r="C608" s="4">
        <f t="shared" si="45"/>
        <v>2022</v>
      </c>
      <c r="D608" s="4">
        <f t="shared" si="46"/>
        <v>4</v>
      </c>
      <c r="E608" s="45">
        <v>599</v>
      </c>
      <c r="F608" s="55">
        <v>456.31036893204305</v>
      </c>
      <c r="G608" s="55">
        <f>CMG!E601</f>
        <v>77.368610000000004</v>
      </c>
      <c r="H608" s="20">
        <f t="shared" si="47"/>
        <v>35304.098972859356</v>
      </c>
    </row>
    <row r="609" spans="1:8" x14ac:dyDescent="0.2">
      <c r="A609" s="44">
        <f t="shared" si="48"/>
        <v>44676</v>
      </c>
      <c r="B609" s="4">
        <f t="shared" si="49"/>
        <v>24</v>
      </c>
      <c r="C609" s="4">
        <f t="shared" si="45"/>
        <v>2022</v>
      </c>
      <c r="D609" s="4">
        <f t="shared" si="46"/>
        <v>4</v>
      </c>
      <c r="E609" s="45">
        <v>600</v>
      </c>
      <c r="F609" s="55">
        <v>456.31036893204305</v>
      </c>
      <c r="G609" s="55">
        <f>CMG!E602</f>
        <v>77.368610000000004</v>
      </c>
      <c r="H609" s="20">
        <f t="shared" si="47"/>
        <v>35304.098972859356</v>
      </c>
    </row>
    <row r="610" spans="1:8" x14ac:dyDescent="0.2">
      <c r="A610" s="44">
        <f t="shared" si="48"/>
        <v>44677</v>
      </c>
      <c r="B610" s="4">
        <f t="shared" si="49"/>
        <v>1</v>
      </c>
      <c r="C610" s="4">
        <f t="shared" si="45"/>
        <v>2022</v>
      </c>
      <c r="D610" s="4">
        <f t="shared" si="46"/>
        <v>4</v>
      </c>
      <c r="E610" s="45">
        <v>601</v>
      </c>
      <c r="F610" s="55">
        <v>456.31036893204305</v>
      </c>
      <c r="G610" s="55">
        <f>CMG!E603</f>
        <v>77.368610000000004</v>
      </c>
      <c r="H610" s="20">
        <f t="shared" si="47"/>
        <v>35304.098972859356</v>
      </c>
    </row>
    <row r="611" spans="1:8" x14ac:dyDescent="0.2">
      <c r="A611" s="44">
        <f t="shared" si="48"/>
        <v>44677</v>
      </c>
      <c r="B611" s="4">
        <f t="shared" si="49"/>
        <v>2</v>
      </c>
      <c r="C611" s="4">
        <f t="shared" si="45"/>
        <v>2022</v>
      </c>
      <c r="D611" s="4">
        <f t="shared" si="46"/>
        <v>4</v>
      </c>
      <c r="E611" s="45">
        <v>602</v>
      </c>
      <c r="F611" s="55">
        <v>456.31036893204305</v>
      </c>
      <c r="G611" s="55">
        <f>CMG!E604</f>
        <v>77.178280000000001</v>
      </c>
      <c r="H611" s="20">
        <f t="shared" si="47"/>
        <v>35217.249420340522</v>
      </c>
    </row>
    <row r="612" spans="1:8" x14ac:dyDescent="0.2">
      <c r="A612" s="44">
        <f t="shared" si="48"/>
        <v>44677</v>
      </c>
      <c r="B612" s="4">
        <f t="shared" si="49"/>
        <v>3</v>
      </c>
      <c r="C612" s="4">
        <f t="shared" si="45"/>
        <v>2022</v>
      </c>
      <c r="D612" s="4">
        <f t="shared" si="46"/>
        <v>4</v>
      </c>
      <c r="E612" s="45">
        <v>603</v>
      </c>
      <c r="F612" s="55">
        <v>456.31036893204305</v>
      </c>
      <c r="G612" s="55">
        <f>CMG!E605</f>
        <v>77.103179999999995</v>
      </c>
      <c r="H612" s="20">
        <f t="shared" si="47"/>
        <v>35182.980511633723</v>
      </c>
    </row>
    <row r="613" spans="1:8" x14ac:dyDescent="0.2">
      <c r="A613" s="44">
        <f t="shared" si="48"/>
        <v>44677</v>
      </c>
      <c r="B613" s="4">
        <f t="shared" si="49"/>
        <v>4</v>
      </c>
      <c r="C613" s="4">
        <f t="shared" si="45"/>
        <v>2022</v>
      </c>
      <c r="D613" s="4">
        <f t="shared" si="46"/>
        <v>4</v>
      </c>
      <c r="E613" s="45">
        <v>604</v>
      </c>
      <c r="F613" s="55">
        <v>456.31036893204305</v>
      </c>
      <c r="G613" s="55">
        <f>CMG!E606</f>
        <v>77.103179999999995</v>
      </c>
      <c r="H613" s="20">
        <f t="shared" si="47"/>
        <v>35182.980511633723</v>
      </c>
    </row>
    <row r="614" spans="1:8" x14ac:dyDescent="0.2">
      <c r="A614" s="44">
        <f t="shared" si="48"/>
        <v>44677</v>
      </c>
      <c r="B614" s="4">
        <f t="shared" si="49"/>
        <v>5</v>
      </c>
      <c r="C614" s="4">
        <f t="shared" si="45"/>
        <v>2022</v>
      </c>
      <c r="D614" s="4">
        <f t="shared" si="46"/>
        <v>4</v>
      </c>
      <c r="E614" s="45">
        <v>605</v>
      </c>
      <c r="F614" s="55">
        <v>456.31036893204305</v>
      </c>
      <c r="G614" s="55">
        <f>CMG!E607</f>
        <v>77.103179999999995</v>
      </c>
      <c r="H614" s="20">
        <f t="shared" si="47"/>
        <v>35182.980511633723</v>
      </c>
    </row>
    <row r="615" spans="1:8" x14ac:dyDescent="0.2">
      <c r="A615" s="44">
        <f t="shared" si="48"/>
        <v>44677</v>
      </c>
      <c r="B615" s="4">
        <f t="shared" si="49"/>
        <v>6</v>
      </c>
      <c r="C615" s="4">
        <f t="shared" si="45"/>
        <v>2022</v>
      </c>
      <c r="D615" s="4">
        <f t="shared" si="46"/>
        <v>4</v>
      </c>
      <c r="E615" s="45">
        <v>606</v>
      </c>
      <c r="F615" s="55">
        <v>456.31036893204305</v>
      </c>
      <c r="G615" s="55">
        <f>CMG!E608</f>
        <v>77.495369999999994</v>
      </c>
      <c r="H615" s="20">
        <f t="shared" si="47"/>
        <v>35361.940875225177</v>
      </c>
    </row>
    <row r="616" spans="1:8" x14ac:dyDescent="0.2">
      <c r="A616" s="44">
        <f t="shared" si="48"/>
        <v>44677</v>
      </c>
      <c r="B616" s="4">
        <f t="shared" si="49"/>
        <v>7</v>
      </c>
      <c r="C616" s="4">
        <f t="shared" si="45"/>
        <v>2022</v>
      </c>
      <c r="D616" s="4">
        <f t="shared" si="46"/>
        <v>4</v>
      </c>
      <c r="E616" s="45">
        <v>607</v>
      </c>
      <c r="F616" s="55">
        <v>456.31036893204305</v>
      </c>
      <c r="G616" s="55">
        <f>CMG!E609</f>
        <v>77.979349999999997</v>
      </c>
      <c r="H616" s="20">
        <f t="shared" si="47"/>
        <v>35582.785967580909</v>
      </c>
    </row>
    <row r="617" spans="1:8" x14ac:dyDescent="0.2">
      <c r="A617" s="44">
        <f t="shared" si="48"/>
        <v>44677</v>
      </c>
      <c r="B617" s="4">
        <f t="shared" si="49"/>
        <v>8</v>
      </c>
      <c r="C617" s="4">
        <f t="shared" si="45"/>
        <v>2022</v>
      </c>
      <c r="D617" s="4">
        <f t="shared" si="46"/>
        <v>4</v>
      </c>
      <c r="E617" s="45">
        <v>608</v>
      </c>
      <c r="F617" s="55">
        <v>456.31036893204305</v>
      </c>
      <c r="G617" s="55">
        <f>CMG!E610</f>
        <v>87.934340000000006</v>
      </c>
      <c r="H617" s="20">
        <f t="shared" si="47"/>
        <v>40125.35112719571</v>
      </c>
    </row>
    <row r="618" spans="1:8" x14ac:dyDescent="0.2">
      <c r="A618" s="44">
        <f t="shared" si="48"/>
        <v>44677</v>
      </c>
      <c r="B618" s="4">
        <f t="shared" si="49"/>
        <v>9</v>
      </c>
      <c r="C618" s="4">
        <f t="shared" si="45"/>
        <v>2022</v>
      </c>
      <c r="D618" s="4">
        <f t="shared" si="46"/>
        <v>4</v>
      </c>
      <c r="E618" s="45">
        <v>609</v>
      </c>
      <c r="F618" s="55">
        <v>456.31036893204305</v>
      </c>
      <c r="G618" s="55">
        <f>CMG!E611</f>
        <v>229.26514</v>
      </c>
      <c r="H618" s="20">
        <f t="shared" si="47"/>
        <v>104616.0606166565</v>
      </c>
    </row>
    <row r="619" spans="1:8" x14ac:dyDescent="0.2">
      <c r="A619" s="44">
        <f t="shared" si="48"/>
        <v>44677</v>
      </c>
      <c r="B619" s="4">
        <f t="shared" si="49"/>
        <v>10</v>
      </c>
      <c r="C619" s="4">
        <f t="shared" si="45"/>
        <v>2022</v>
      </c>
      <c r="D619" s="4">
        <f t="shared" si="46"/>
        <v>4</v>
      </c>
      <c r="E619" s="45">
        <v>610</v>
      </c>
      <c r="F619" s="55">
        <v>456.31036893204305</v>
      </c>
      <c r="G619" s="55">
        <f>CMG!E612</f>
        <v>266.13947999999999</v>
      </c>
      <c r="H619" s="20">
        <f t="shared" si="47"/>
        <v>121442.20430618209</v>
      </c>
    </row>
    <row r="620" spans="1:8" x14ac:dyDescent="0.2">
      <c r="A620" s="44">
        <f t="shared" si="48"/>
        <v>44677</v>
      </c>
      <c r="B620" s="4">
        <f t="shared" si="49"/>
        <v>11</v>
      </c>
      <c r="C620" s="4">
        <f t="shared" si="45"/>
        <v>2022</v>
      </c>
      <c r="D620" s="4">
        <f t="shared" si="46"/>
        <v>4</v>
      </c>
      <c r="E620" s="45">
        <v>611</v>
      </c>
      <c r="F620" s="55">
        <v>456.31036893204305</v>
      </c>
      <c r="G620" s="55">
        <f>CMG!E613</f>
        <v>266.13947999999999</v>
      </c>
      <c r="H620" s="20">
        <f t="shared" si="47"/>
        <v>121442.20430618209</v>
      </c>
    </row>
    <row r="621" spans="1:8" x14ac:dyDescent="0.2">
      <c r="A621" s="44">
        <f t="shared" si="48"/>
        <v>44677</v>
      </c>
      <c r="B621" s="4">
        <f t="shared" si="49"/>
        <v>12</v>
      </c>
      <c r="C621" s="4">
        <f t="shared" si="45"/>
        <v>2022</v>
      </c>
      <c r="D621" s="4">
        <f t="shared" si="46"/>
        <v>4</v>
      </c>
      <c r="E621" s="45">
        <v>612</v>
      </c>
      <c r="F621" s="55">
        <v>456.31036893204305</v>
      </c>
      <c r="G621" s="55">
        <f>CMG!E614</f>
        <v>266.13947999999999</v>
      </c>
      <c r="H621" s="20">
        <f t="shared" si="47"/>
        <v>121442.20430618209</v>
      </c>
    </row>
    <row r="622" spans="1:8" x14ac:dyDescent="0.2">
      <c r="A622" s="44">
        <f t="shared" si="48"/>
        <v>44677</v>
      </c>
      <c r="B622" s="4">
        <f t="shared" si="49"/>
        <v>13</v>
      </c>
      <c r="C622" s="4">
        <f t="shared" si="45"/>
        <v>2022</v>
      </c>
      <c r="D622" s="4">
        <f t="shared" si="46"/>
        <v>4</v>
      </c>
      <c r="E622" s="45">
        <v>613</v>
      </c>
      <c r="F622" s="55">
        <v>456.31036893204305</v>
      </c>
      <c r="G622" s="55">
        <f>CMG!E615</f>
        <v>266.13947999999999</v>
      </c>
      <c r="H622" s="20">
        <f t="shared" si="47"/>
        <v>121442.20430618209</v>
      </c>
    </row>
    <row r="623" spans="1:8" x14ac:dyDescent="0.2">
      <c r="A623" s="44">
        <f t="shared" si="48"/>
        <v>44677</v>
      </c>
      <c r="B623" s="4">
        <f t="shared" si="49"/>
        <v>14</v>
      </c>
      <c r="C623" s="4">
        <f t="shared" si="45"/>
        <v>2022</v>
      </c>
      <c r="D623" s="4">
        <f t="shared" si="46"/>
        <v>4</v>
      </c>
      <c r="E623" s="45">
        <v>614</v>
      </c>
      <c r="F623" s="55">
        <v>456.31036893204305</v>
      </c>
      <c r="G623" s="55">
        <f>CMG!E616</f>
        <v>266.13947999999999</v>
      </c>
      <c r="H623" s="20">
        <f t="shared" si="47"/>
        <v>121442.20430618209</v>
      </c>
    </row>
    <row r="624" spans="1:8" x14ac:dyDescent="0.2">
      <c r="A624" s="44">
        <f t="shared" si="48"/>
        <v>44677</v>
      </c>
      <c r="B624" s="4">
        <f t="shared" si="49"/>
        <v>15</v>
      </c>
      <c r="C624" s="4">
        <f t="shared" si="45"/>
        <v>2022</v>
      </c>
      <c r="D624" s="4">
        <f t="shared" si="46"/>
        <v>4</v>
      </c>
      <c r="E624" s="45">
        <v>615</v>
      </c>
      <c r="F624" s="55">
        <v>456.31036893204305</v>
      </c>
      <c r="G624" s="55">
        <f>CMG!E617</f>
        <v>266.13947999999999</v>
      </c>
      <c r="H624" s="20">
        <f t="shared" si="47"/>
        <v>121442.20430618209</v>
      </c>
    </row>
    <row r="625" spans="1:8" x14ac:dyDescent="0.2">
      <c r="A625" s="44">
        <f t="shared" si="48"/>
        <v>44677</v>
      </c>
      <c r="B625" s="4">
        <f t="shared" si="49"/>
        <v>16</v>
      </c>
      <c r="C625" s="4">
        <f t="shared" si="45"/>
        <v>2022</v>
      </c>
      <c r="D625" s="4">
        <f t="shared" si="46"/>
        <v>4</v>
      </c>
      <c r="E625" s="45">
        <v>616</v>
      </c>
      <c r="F625" s="55">
        <v>456.31036893204305</v>
      </c>
      <c r="G625" s="55">
        <f>CMG!E618</f>
        <v>266.13947999999999</v>
      </c>
      <c r="H625" s="20">
        <f t="shared" si="47"/>
        <v>121442.20430618209</v>
      </c>
    </row>
    <row r="626" spans="1:8" x14ac:dyDescent="0.2">
      <c r="A626" s="44">
        <f t="shared" si="48"/>
        <v>44677</v>
      </c>
      <c r="B626" s="4">
        <f t="shared" si="49"/>
        <v>17</v>
      </c>
      <c r="C626" s="4">
        <f t="shared" si="45"/>
        <v>2022</v>
      </c>
      <c r="D626" s="4">
        <f t="shared" si="46"/>
        <v>4</v>
      </c>
      <c r="E626" s="45">
        <v>617</v>
      </c>
      <c r="F626" s="55">
        <v>456.31036893204305</v>
      </c>
      <c r="G626" s="55">
        <f>CMG!E619</f>
        <v>266.13947999999999</v>
      </c>
      <c r="H626" s="20">
        <f t="shared" si="47"/>
        <v>121442.20430618209</v>
      </c>
    </row>
    <row r="627" spans="1:8" x14ac:dyDescent="0.2">
      <c r="A627" s="44">
        <f t="shared" si="48"/>
        <v>44677</v>
      </c>
      <c r="B627" s="4">
        <f t="shared" si="49"/>
        <v>18</v>
      </c>
      <c r="C627" s="4">
        <f t="shared" si="45"/>
        <v>2022</v>
      </c>
      <c r="D627" s="4">
        <f t="shared" si="46"/>
        <v>4</v>
      </c>
      <c r="E627" s="45">
        <v>618</v>
      </c>
      <c r="F627" s="55">
        <v>456.31036893204305</v>
      </c>
      <c r="G627" s="55">
        <f>CMG!E620</f>
        <v>266.13947999999999</v>
      </c>
      <c r="H627" s="20">
        <f t="shared" si="47"/>
        <v>121442.20430618209</v>
      </c>
    </row>
    <row r="628" spans="1:8" x14ac:dyDescent="0.2">
      <c r="A628" s="44">
        <f t="shared" si="48"/>
        <v>44677</v>
      </c>
      <c r="B628" s="4">
        <f t="shared" si="49"/>
        <v>19</v>
      </c>
      <c r="C628" s="4">
        <f t="shared" si="45"/>
        <v>2022</v>
      </c>
      <c r="D628" s="4">
        <f t="shared" si="46"/>
        <v>4</v>
      </c>
      <c r="E628" s="45">
        <v>619</v>
      </c>
      <c r="F628" s="55">
        <v>456.31036893204305</v>
      </c>
      <c r="G628" s="55">
        <f>CMG!E621</f>
        <v>160.92367999999999</v>
      </c>
      <c r="H628" s="20">
        <f t="shared" si="47"/>
        <v>73431.14379070203</v>
      </c>
    </row>
    <row r="629" spans="1:8" x14ac:dyDescent="0.2">
      <c r="A629" s="44">
        <f t="shared" si="48"/>
        <v>44677</v>
      </c>
      <c r="B629" s="4">
        <f t="shared" si="49"/>
        <v>20</v>
      </c>
      <c r="C629" s="4">
        <f t="shared" si="45"/>
        <v>2022</v>
      </c>
      <c r="D629" s="4">
        <f t="shared" si="46"/>
        <v>4</v>
      </c>
      <c r="E629" s="45">
        <v>620</v>
      </c>
      <c r="F629" s="55">
        <v>456.31036893204305</v>
      </c>
      <c r="G629" s="55">
        <f>CMG!E622</f>
        <v>107.63571</v>
      </c>
      <c r="H629" s="20">
        <f t="shared" si="47"/>
        <v>49115.290540362395</v>
      </c>
    </row>
    <row r="630" spans="1:8" x14ac:dyDescent="0.2">
      <c r="A630" s="44">
        <f t="shared" si="48"/>
        <v>44677</v>
      </c>
      <c r="B630" s="4">
        <f t="shared" si="49"/>
        <v>21</v>
      </c>
      <c r="C630" s="4">
        <f t="shared" si="45"/>
        <v>2022</v>
      </c>
      <c r="D630" s="4">
        <f t="shared" si="46"/>
        <v>4</v>
      </c>
      <c r="E630" s="45">
        <v>621</v>
      </c>
      <c r="F630" s="55">
        <v>456.31036893204305</v>
      </c>
      <c r="G630" s="55">
        <f>CMG!E623</f>
        <v>106.15038</v>
      </c>
      <c r="H630" s="20">
        <f t="shared" si="47"/>
        <v>48437.519060076564</v>
      </c>
    </row>
    <row r="631" spans="1:8" x14ac:dyDescent="0.2">
      <c r="A631" s="44">
        <f t="shared" si="48"/>
        <v>44677</v>
      </c>
      <c r="B631" s="4">
        <f t="shared" si="49"/>
        <v>22</v>
      </c>
      <c r="C631" s="4">
        <f t="shared" si="45"/>
        <v>2022</v>
      </c>
      <c r="D631" s="4">
        <f t="shared" si="46"/>
        <v>4</v>
      </c>
      <c r="E631" s="45">
        <v>622</v>
      </c>
      <c r="F631" s="55">
        <v>456.31036893204305</v>
      </c>
      <c r="G631" s="55">
        <f>CMG!E624</f>
        <v>106.15038</v>
      </c>
      <c r="H631" s="20">
        <f t="shared" si="47"/>
        <v>48437.519060076564</v>
      </c>
    </row>
    <row r="632" spans="1:8" x14ac:dyDescent="0.2">
      <c r="A632" s="44">
        <f t="shared" si="48"/>
        <v>44677</v>
      </c>
      <c r="B632" s="4">
        <f t="shared" si="49"/>
        <v>23</v>
      </c>
      <c r="C632" s="4">
        <f t="shared" si="45"/>
        <v>2022</v>
      </c>
      <c r="D632" s="4">
        <f t="shared" si="46"/>
        <v>4</v>
      </c>
      <c r="E632" s="45">
        <v>623</v>
      </c>
      <c r="F632" s="55">
        <v>456.31036893204305</v>
      </c>
      <c r="G632" s="55">
        <f>CMG!E625</f>
        <v>156.77646999999999</v>
      </c>
      <c r="H632" s="20">
        <f t="shared" si="47"/>
        <v>71538.728865563375</v>
      </c>
    </row>
    <row r="633" spans="1:8" x14ac:dyDescent="0.2">
      <c r="A633" s="44">
        <f t="shared" si="48"/>
        <v>44677</v>
      </c>
      <c r="B633" s="4">
        <f t="shared" si="49"/>
        <v>24</v>
      </c>
      <c r="C633" s="4">
        <f t="shared" si="45"/>
        <v>2022</v>
      </c>
      <c r="D633" s="4">
        <f t="shared" si="46"/>
        <v>4</v>
      </c>
      <c r="E633" s="45">
        <v>624</v>
      </c>
      <c r="F633" s="55">
        <v>456.31036893204305</v>
      </c>
      <c r="G633" s="55">
        <f>CMG!E626</f>
        <v>266.02265999999997</v>
      </c>
      <c r="H633" s="20">
        <f t="shared" si="47"/>
        <v>121388.89812888343</v>
      </c>
    </row>
    <row r="634" spans="1:8" x14ac:dyDescent="0.2">
      <c r="A634" s="44">
        <f t="shared" si="48"/>
        <v>44678</v>
      </c>
      <c r="B634" s="4">
        <f t="shared" si="49"/>
        <v>1</v>
      </c>
      <c r="C634" s="4">
        <f t="shared" si="45"/>
        <v>2022</v>
      </c>
      <c r="D634" s="4">
        <f t="shared" si="46"/>
        <v>4</v>
      </c>
      <c r="E634" s="45">
        <v>625</v>
      </c>
      <c r="F634" s="55">
        <v>456.31036893204305</v>
      </c>
      <c r="G634" s="55">
        <f>CMG!E627</f>
        <v>266.02265999999997</v>
      </c>
      <c r="H634" s="20">
        <f t="shared" si="47"/>
        <v>121388.89812888343</v>
      </c>
    </row>
    <row r="635" spans="1:8" x14ac:dyDescent="0.2">
      <c r="A635" s="44">
        <f t="shared" si="48"/>
        <v>44678</v>
      </c>
      <c r="B635" s="4">
        <f t="shared" si="49"/>
        <v>2</v>
      </c>
      <c r="C635" s="4">
        <f t="shared" si="45"/>
        <v>2022</v>
      </c>
      <c r="D635" s="4">
        <f t="shared" si="46"/>
        <v>4</v>
      </c>
      <c r="E635" s="45">
        <v>626</v>
      </c>
      <c r="F635" s="55">
        <v>456.31036893204305</v>
      </c>
      <c r="G635" s="55">
        <f>CMG!E628</f>
        <v>70.050479999999993</v>
      </c>
      <c r="H635" s="20">
        <f t="shared" si="47"/>
        <v>31964.7603726667</v>
      </c>
    </row>
    <row r="636" spans="1:8" x14ac:dyDescent="0.2">
      <c r="A636" s="44">
        <f t="shared" si="48"/>
        <v>44678</v>
      </c>
      <c r="B636" s="4">
        <f t="shared" si="49"/>
        <v>3</v>
      </c>
      <c r="C636" s="4">
        <f t="shared" si="45"/>
        <v>2022</v>
      </c>
      <c r="D636" s="4">
        <f t="shared" si="46"/>
        <v>4</v>
      </c>
      <c r="E636" s="45">
        <v>627</v>
      </c>
      <c r="F636" s="55">
        <v>456.31036893204305</v>
      </c>
      <c r="G636" s="55">
        <f>CMG!E629</f>
        <v>67.038470000000004</v>
      </c>
      <c r="H636" s="20">
        <f t="shared" si="47"/>
        <v>30590.348978339702</v>
      </c>
    </row>
    <row r="637" spans="1:8" x14ac:dyDescent="0.2">
      <c r="A637" s="44">
        <f t="shared" si="48"/>
        <v>44678</v>
      </c>
      <c r="B637" s="4">
        <f t="shared" si="49"/>
        <v>4</v>
      </c>
      <c r="C637" s="4">
        <f t="shared" si="45"/>
        <v>2022</v>
      </c>
      <c r="D637" s="4">
        <f t="shared" si="46"/>
        <v>4</v>
      </c>
      <c r="E637" s="45">
        <v>628</v>
      </c>
      <c r="F637" s="55">
        <v>456.31036893204305</v>
      </c>
      <c r="G637" s="55">
        <f>CMG!E630</f>
        <v>67.038470000000004</v>
      </c>
      <c r="H637" s="20">
        <f t="shared" si="47"/>
        <v>30590.348978339702</v>
      </c>
    </row>
    <row r="638" spans="1:8" x14ac:dyDescent="0.2">
      <c r="A638" s="44">
        <f t="shared" si="48"/>
        <v>44678</v>
      </c>
      <c r="B638" s="4">
        <f t="shared" si="49"/>
        <v>5</v>
      </c>
      <c r="C638" s="4">
        <f t="shared" si="45"/>
        <v>2022</v>
      </c>
      <c r="D638" s="4">
        <f t="shared" si="46"/>
        <v>4</v>
      </c>
      <c r="E638" s="45">
        <v>629</v>
      </c>
      <c r="F638" s="55">
        <v>456.31036893204305</v>
      </c>
      <c r="G638" s="55">
        <f>CMG!E631</f>
        <v>66.740669999999994</v>
      </c>
      <c r="H638" s="20">
        <f t="shared" si="47"/>
        <v>30454.459750471735</v>
      </c>
    </row>
    <row r="639" spans="1:8" x14ac:dyDescent="0.2">
      <c r="A639" s="44">
        <f t="shared" si="48"/>
        <v>44678</v>
      </c>
      <c r="B639" s="4">
        <f t="shared" si="49"/>
        <v>6</v>
      </c>
      <c r="C639" s="4">
        <f t="shared" si="45"/>
        <v>2022</v>
      </c>
      <c r="D639" s="4">
        <f t="shared" si="46"/>
        <v>4</v>
      </c>
      <c r="E639" s="45">
        <v>630</v>
      </c>
      <c r="F639" s="55">
        <v>456.31036893204305</v>
      </c>
      <c r="G639" s="55">
        <f>CMG!E632</f>
        <v>56.411360000000002</v>
      </c>
      <c r="H639" s="20">
        <f t="shared" si="47"/>
        <v>25741.088493558298</v>
      </c>
    </row>
    <row r="640" spans="1:8" x14ac:dyDescent="0.2">
      <c r="A640" s="44">
        <f t="shared" si="48"/>
        <v>44678</v>
      </c>
      <c r="B640" s="4">
        <f t="shared" si="49"/>
        <v>7</v>
      </c>
      <c r="C640" s="4">
        <f t="shared" si="45"/>
        <v>2022</v>
      </c>
      <c r="D640" s="4">
        <f t="shared" si="46"/>
        <v>4</v>
      </c>
      <c r="E640" s="45">
        <v>631</v>
      </c>
      <c r="F640" s="55">
        <v>456.31036893204305</v>
      </c>
      <c r="G640" s="55">
        <f>CMG!E633</f>
        <v>60.614550000000001</v>
      </c>
      <c r="H640" s="20">
        <f t="shared" si="47"/>
        <v>27659.047673149769</v>
      </c>
    </row>
    <row r="641" spans="1:8" x14ac:dyDescent="0.2">
      <c r="A641" s="44">
        <f t="shared" si="48"/>
        <v>44678</v>
      </c>
      <c r="B641" s="4">
        <f t="shared" si="49"/>
        <v>8</v>
      </c>
      <c r="C641" s="4">
        <f t="shared" si="45"/>
        <v>2022</v>
      </c>
      <c r="D641" s="4">
        <f t="shared" si="46"/>
        <v>4</v>
      </c>
      <c r="E641" s="45">
        <v>632</v>
      </c>
      <c r="F641" s="55">
        <v>456.31036893204305</v>
      </c>
      <c r="G641" s="55">
        <f>CMG!E634</f>
        <v>72.849779999999996</v>
      </c>
      <c r="H641" s="20">
        <f t="shared" si="47"/>
        <v>33242.109988418168</v>
      </c>
    </row>
    <row r="642" spans="1:8" x14ac:dyDescent="0.2">
      <c r="A642" s="44">
        <f t="shared" si="48"/>
        <v>44678</v>
      </c>
      <c r="B642" s="4">
        <f t="shared" si="49"/>
        <v>9</v>
      </c>
      <c r="C642" s="4">
        <f t="shared" si="45"/>
        <v>2022</v>
      </c>
      <c r="D642" s="4">
        <f t="shared" si="46"/>
        <v>4</v>
      </c>
      <c r="E642" s="45">
        <v>633</v>
      </c>
      <c r="F642" s="55">
        <v>456.31036893204305</v>
      </c>
      <c r="G642" s="55">
        <f>CMG!E635</f>
        <v>50.7532</v>
      </c>
      <c r="H642" s="20">
        <f t="shared" si="47"/>
        <v>23159.211416481769</v>
      </c>
    </row>
    <row r="643" spans="1:8" x14ac:dyDescent="0.2">
      <c r="A643" s="44">
        <f t="shared" si="48"/>
        <v>44678</v>
      </c>
      <c r="B643" s="4">
        <f t="shared" si="49"/>
        <v>10</v>
      </c>
      <c r="C643" s="4">
        <f t="shared" si="45"/>
        <v>2022</v>
      </c>
      <c r="D643" s="4">
        <f t="shared" si="46"/>
        <v>4</v>
      </c>
      <c r="E643" s="45">
        <v>634</v>
      </c>
      <c r="F643" s="55">
        <v>456.31036893204305</v>
      </c>
      <c r="G643" s="55">
        <f>CMG!E636</f>
        <v>50.812759999999997</v>
      </c>
      <c r="H643" s="20">
        <f t="shared" si="47"/>
        <v>23186.38926205536</v>
      </c>
    </row>
    <row r="644" spans="1:8" x14ac:dyDescent="0.2">
      <c r="A644" s="44">
        <f t="shared" si="48"/>
        <v>44678</v>
      </c>
      <c r="B644" s="4">
        <f t="shared" si="49"/>
        <v>11</v>
      </c>
      <c r="C644" s="4">
        <f t="shared" si="45"/>
        <v>2022</v>
      </c>
      <c r="D644" s="4">
        <f t="shared" si="46"/>
        <v>4</v>
      </c>
      <c r="E644" s="45">
        <v>635</v>
      </c>
      <c r="F644" s="55">
        <v>456.31036893204305</v>
      </c>
      <c r="G644" s="55">
        <f>CMG!E637</f>
        <v>50.489440000000002</v>
      </c>
      <c r="H644" s="20">
        <f t="shared" si="47"/>
        <v>23038.854993572251</v>
      </c>
    </row>
    <row r="645" spans="1:8" x14ac:dyDescent="0.2">
      <c r="A645" s="44">
        <f t="shared" si="48"/>
        <v>44678</v>
      </c>
      <c r="B645" s="4">
        <f t="shared" si="49"/>
        <v>12</v>
      </c>
      <c r="C645" s="4">
        <f t="shared" si="45"/>
        <v>2022</v>
      </c>
      <c r="D645" s="4">
        <f t="shared" si="46"/>
        <v>4</v>
      </c>
      <c r="E645" s="45">
        <v>636</v>
      </c>
      <c r="F645" s="55">
        <v>456.31036893204305</v>
      </c>
      <c r="G645" s="55">
        <f>CMG!E638</f>
        <v>58.096040000000002</v>
      </c>
      <c r="H645" s="20">
        <f t="shared" si="47"/>
        <v>26509.825445890732</v>
      </c>
    </row>
    <row r="646" spans="1:8" x14ac:dyDescent="0.2">
      <c r="A646" s="44">
        <f t="shared" si="48"/>
        <v>44678</v>
      </c>
      <c r="B646" s="4">
        <f t="shared" si="49"/>
        <v>13</v>
      </c>
      <c r="C646" s="4">
        <f t="shared" si="45"/>
        <v>2022</v>
      </c>
      <c r="D646" s="4">
        <f t="shared" si="46"/>
        <v>4</v>
      </c>
      <c r="E646" s="45">
        <v>637</v>
      </c>
      <c r="F646" s="55">
        <v>456.31036893204305</v>
      </c>
      <c r="G646" s="55">
        <f>CMG!E639</f>
        <v>61.652589999999996</v>
      </c>
      <c r="H646" s="20">
        <f t="shared" si="47"/>
        <v>28132.716088515986</v>
      </c>
    </row>
    <row r="647" spans="1:8" x14ac:dyDescent="0.2">
      <c r="A647" s="44">
        <f t="shared" si="48"/>
        <v>44678</v>
      </c>
      <c r="B647" s="4">
        <f t="shared" si="49"/>
        <v>14</v>
      </c>
      <c r="C647" s="4">
        <f t="shared" si="45"/>
        <v>2022</v>
      </c>
      <c r="D647" s="4">
        <f t="shared" si="46"/>
        <v>4</v>
      </c>
      <c r="E647" s="45">
        <v>638</v>
      </c>
      <c r="F647" s="55">
        <v>456.31036893204305</v>
      </c>
      <c r="G647" s="55">
        <f>CMG!E640</f>
        <v>53.450400000000002</v>
      </c>
      <c r="H647" s="20">
        <f t="shared" si="47"/>
        <v>24389.971743565275</v>
      </c>
    </row>
    <row r="648" spans="1:8" x14ac:dyDescent="0.2">
      <c r="A648" s="44">
        <f t="shared" si="48"/>
        <v>44678</v>
      </c>
      <c r="B648" s="4">
        <f t="shared" si="49"/>
        <v>15</v>
      </c>
      <c r="C648" s="4">
        <f t="shared" si="45"/>
        <v>2022</v>
      </c>
      <c r="D648" s="4">
        <f t="shared" si="46"/>
        <v>4</v>
      </c>
      <c r="E648" s="45">
        <v>639</v>
      </c>
      <c r="F648" s="55">
        <v>456.31036893204305</v>
      </c>
      <c r="G648" s="55">
        <f>CMG!E641</f>
        <v>57.219659999999998</v>
      </c>
      <c r="H648" s="20">
        <f t="shared" si="47"/>
        <v>26109.924164766064</v>
      </c>
    </row>
    <row r="649" spans="1:8" x14ac:dyDescent="0.2">
      <c r="A649" s="44">
        <f t="shared" si="48"/>
        <v>44678</v>
      </c>
      <c r="B649" s="4">
        <f t="shared" si="49"/>
        <v>16</v>
      </c>
      <c r="C649" s="4">
        <f t="shared" si="45"/>
        <v>2022</v>
      </c>
      <c r="D649" s="4">
        <f t="shared" si="46"/>
        <v>4</v>
      </c>
      <c r="E649" s="45">
        <v>640</v>
      </c>
      <c r="F649" s="55">
        <v>456.31036893204305</v>
      </c>
      <c r="G649" s="55">
        <f>CMG!E642</f>
        <v>53.024970000000003</v>
      </c>
      <c r="H649" s="20">
        <f t="shared" si="47"/>
        <v>24195.843623310517</v>
      </c>
    </row>
    <row r="650" spans="1:8" x14ac:dyDescent="0.2">
      <c r="A650" s="44">
        <f t="shared" si="48"/>
        <v>44678</v>
      </c>
      <c r="B650" s="4">
        <f t="shared" si="49"/>
        <v>17</v>
      </c>
      <c r="C650" s="4">
        <f t="shared" ref="C650:C713" si="50">YEAR(A650)</f>
        <v>2022</v>
      </c>
      <c r="D650" s="4">
        <f t="shared" ref="D650:D713" si="51">MONTH(A650)</f>
        <v>4</v>
      </c>
      <c r="E650" s="45">
        <v>641</v>
      </c>
      <c r="F650" s="55">
        <v>456.31036893204305</v>
      </c>
      <c r="G650" s="55">
        <f>CMG!E643</f>
        <v>69.123050000000006</v>
      </c>
      <c r="H650" s="20">
        <f t="shared" si="47"/>
        <v>31541.56444720806</v>
      </c>
    </row>
    <row r="651" spans="1:8" x14ac:dyDescent="0.2">
      <c r="A651" s="44">
        <f t="shared" si="48"/>
        <v>44678</v>
      </c>
      <c r="B651" s="4">
        <f t="shared" si="49"/>
        <v>18</v>
      </c>
      <c r="C651" s="4">
        <f t="shared" si="50"/>
        <v>2022</v>
      </c>
      <c r="D651" s="4">
        <f t="shared" si="51"/>
        <v>4</v>
      </c>
      <c r="E651" s="45">
        <v>642</v>
      </c>
      <c r="F651" s="55">
        <v>456.31036893204305</v>
      </c>
      <c r="G651" s="55">
        <f>CMG!E644</f>
        <v>82.949370000000002</v>
      </c>
      <c r="H651" s="20">
        <f t="shared" ref="H651:H714" si="52">F651*G651</f>
        <v>37850.657627380548</v>
      </c>
    </row>
    <row r="652" spans="1:8" x14ac:dyDescent="0.2">
      <c r="A652" s="44">
        <f t="shared" ref="A652:A715" si="53">IF(B651=24,A651+1,A651)</f>
        <v>44678</v>
      </c>
      <c r="B652" s="4">
        <f t="shared" ref="B652:B715" si="54">IF(B651=24,1,B651+1)</f>
        <v>19</v>
      </c>
      <c r="C652" s="4">
        <f t="shared" si="50"/>
        <v>2022</v>
      </c>
      <c r="D652" s="4">
        <f t="shared" si="51"/>
        <v>4</v>
      </c>
      <c r="E652" s="45">
        <v>643</v>
      </c>
      <c r="F652" s="55">
        <v>456.31036893204305</v>
      </c>
      <c r="G652" s="55">
        <f>CMG!E645</f>
        <v>149.34970000000001</v>
      </c>
      <c r="H652" s="20">
        <f t="shared" si="52"/>
        <v>68149.816706889949</v>
      </c>
    </row>
    <row r="653" spans="1:8" x14ac:dyDescent="0.2">
      <c r="A653" s="44">
        <f t="shared" si="53"/>
        <v>44678</v>
      </c>
      <c r="B653" s="4">
        <f t="shared" si="54"/>
        <v>20</v>
      </c>
      <c r="C653" s="4">
        <f t="shared" si="50"/>
        <v>2022</v>
      </c>
      <c r="D653" s="4">
        <f t="shared" si="51"/>
        <v>4</v>
      </c>
      <c r="E653" s="45">
        <v>644</v>
      </c>
      <c r="F653" s="55">
        <v>456.31036893204305</v>
      </c>
      <c r="G653" s="55">
        <f>CMG!E646</f>
        <v>119.86775</v>
      </c>
      <c r="H653" s="20">
        <f t="shared" si="52"/>
        <v>54696.897225553905</v>
      </c>
    </row>
    <row r="654" spans="1:8" x14ac:dyDescent="0.2">
      <c r="A654" s="44">
        <f t="shared" si="53"/>
        <v>44678</v>
      </c>
      <c r="B654" s="4">
        <f t="shared" si="54"/>
        <v>21</v>
      </c>
      <c r="C654" s="4">
        <f t="shared" si="50"/>
        <v>2022</v>
      </c>
      <c r="D654" s="4">
        <f t="shared" si="51"/>
        <v>4</v>
      </c>
      <c r="E654" s="45">
        <v>645</v>
      </c>
      <c r="F654" s="55">
        <v>456.31036893204305</v>
      </c>
      <c r="G654" s="55">
        <f>CMG!E647</f>
        <v>119.86775</v>
      </c>
      <c r="H654" s="20">
        <f t="shared" si="52"/>
        <v>54696.897225553905</v>
      </c>
    </row>
    <row r="655" spans="1:8" x14ac:dyDescent="0.2">
      <c r="A655" s="44">
        <f t="shared" si="53"/>
        <v>44678</v>
      </c>
      <c r="B655" s="4">
        <f t="shared" si="54"/>
        <v>22</v>
      </c>
      <c r="C655" s="4">
        <f t="shared" si="50"/>
        <v>2022</v>
      </c>
      <c r="D655" s="4">
        <f t="shared" si="51"/>
        <v>4</v>
      </c>
      <c r="E655" s="45">
        <v>646</v>
      </c>
      <c r="F655" s="55">
        <v>456.31036893204305</v>
      </c>
      <c r="G655" s="55">
        <f>CMG!E648</f>
        <v>119.86775</v>
      </c>
      <c r="H655" s="20">
        <f t="shared" si="52"/>
        <v>54696.897225553905</v>
      </c>
    </row>
    <row r="656" spans="1:8" x14ac:dyDescent="0.2">
      <c r="A656" s="44">
        <f t="shared" si="53"/>
        <v>44678</v>
      </c>
      <c r="B656" s="4">
        <f t="shared" si="54"/>
        <v>23</v>
      </c>
      <c r="C656" s="4">
        <f t="shared" si="50"/>
        <v>2022</v>
      </c>
      <c r="D656" s="4">
        <f t="shared" si="51"/>
        <v>4</v>
      </c>
      <c r="E656" s="45">
        <v>647</v>
      </c>
      <c r="F656" s="55">
        <v>456.31036893204305</v>
      </c>
      <c r="G656" s="55">
        <f>CMG!E649</f>
        <v>119.86775</v>
      </c>
      <c r="H656" s="20">
        <f t="shared" si="52"/>
        <v>54696.897225553905</v>
      </c>
    </row>
    <row r="657" spans="1:8" x14ac:dyDescent="0.2">
      <c r="A657" s="44">
        <f t="shared" si="53"/>
        <v>44678</v>
      </c>
      <c r="B657" s="4">
        <f t="shared" si="54"/>
        <v>24</v>
      </c>
      <c r="C657" s="4">
        <f t="shared" si="50"/>
        <v>2022</v>
      </c>
      <c r="D657" s="4">
        <f t="shared" si="51"/>
        <v>4</v>
      </c>
      <c r="E657" s="45">
        <v>648</v>
      </c>
      <c r="F657" s="55">
        <v>456.31036893204305</v>
      </c>
      <c r="G657" s="55">
        <f>CMG!E650</f>
        <v>115.38377</v>
      </c>
      <c r="H657" s="20">
        <f t="shared" si="52"/>
        <v>52650.81065747</v>
      </c>
    </row>
    <row r="658" spans="1:8" x14ac:dyDescent="0.2">
      <c r="A658" s="44">
        <f t="shared" si="53"/>
        <v>44679</v>
      </c>
      <c r="B658" s="4">
        <f t="shared" si="54"/>
        <v>1</v>
      </c>
      <c r="C658" s="4">
        <f t="shared" si="50"/>
        <v>2022</v>
      </c>
      <c r="D658" s="4">
        <f t="shared" si="51"/>
        <v>4</v>
      </c>
      <c r="E658" s="45">
        <v>649</v>
      </c>
      <c r="F658" s="55">
        <v>456.31036893204305</v>
      </c>
      <c r="G658" s="55">
        <f>CMG!E651</f>
        <v>75.061989999999994</v>
      </c>
      <c r="H658" s="20">
        <f t="shared" si="52"/>
        <v>34251.564349673325</v>
      </c>
    </row>
    <row r="659" spans="1:8" x14ac:dyDescent="0.2">
      <c r="A659" s="44">
        <f t="shared" si="53"/>
        <v>44679</v>
      </c>
      <c r="B659" s="4">
        <f t="shared" si="54"/>
        <v>2</v>
      </c>
      <c r="C659" s="4">
        <f t="shared" si="50"/>
        <v>2022</v>
      </c>
      <c r="D659" s="4">
        <f t="shared" si="51"/>
        <v>4</v>
      </c>
      <c r="E659" s="45">
        <v>650</v>
      </c>
      <c r="F659" s="55">
        <v>456.31036893204305</v>
      </c>
      <c r="G659" s="55">
        <f>CMG!E652</f>
        <v>85.087549999999993</v>
      </c>
      <c r="H659" s="20">
        <f t="shared" si="52"/>
        <v>38826.331332023656</v>
      </c>
    </row>
    <row r="660" spans="1:8" x14ac:dyDescent="0.2">
      <c r="A660" s="44">
        <f t="shared" si="53"/>
        <v>44679</v>
      </c>
      <c r="B660" s="4">
        <f t="shared" si="54"/>
        <v>3</v>
      </c>
      <c r="C660" s="4">
        <f t="shared" si="50"/>
        <v>2022</v>
      </c>
      <c r="D660" s="4">
        <f t="shared" si="51"/>
        <v>4</v>
      </c>
      <c r="E660" s="45">
        <v>651</v>
      </c>
      <c r="F660" s="55">
        <v>456.31036893204305</v>
      </c>
      <c r="G660" s="55">
        <f>CMG!E653</f>
        <v>82.994050000000001</v>
      </c>
      <c r="H660" s="20">
        <f t="shared" si="52"/>
        <v>37871.045574664429</v>
      </c>
    </row>
    <row r="661" spans="1:8" x14ac:dyDescent="0.2">
      <c r="A661" s="44">
        <f t="shared" si="53"/>
        <v>44679</v>
      </c>
      <c r="B661" s="4">
        <f t="shared" si="54"/>
        <v>4</v>
      </c>
      <c r="C661" s="4">
        <f t="shared" si="50"/>
        <v>2022</v>
      </c>
      <c r="D661" s="4">
        <f t="shared" si="51"/>
        <v>4</v>
      </c>
      <c r="E661" s="45">
        <v>652</v>
      </c>
      <c r="F661" s="55">
        <v>456.31036893204305</v>
      </c>
      <c r="G661" s="55">
        <f>CMG!E654</f>
        <v>77.230580000000003</v>
      </c>
      <c r="H661" s="20">
        <f t="shared" si="52"/>
        <v>35241.114452635666</v>
      </c>
    </row>
    <row r="662" spans="1:8" x14ac:dyDescent="0.2">
      <c r="A662" s="44">
        <f t="shared" si="53"/>
        <v>44679</v>
      </c>
      <c r="B662" s="4">
        <f t="shared" si="54"/>
        <v>5</v>
      </c>
      <c r="C662" s="4">
        <f t="shared" si="50"/>
        <v>2022</v>
      </c>
      <c r="D662" s="4">
        <f t="shared" si="51"/>
        <v>4</v>
      </c>
      <c r="E662" s="45">
        <v>653</v>
      </c>
      <c r="F662" s="55">
        <v>456.31036893204305</v>
      </c>
      <c r="G662" s="55">
        <f>CMG!E655</f>
        <v>77.230580000000003</v>
      </c>
      <c r="H662" s="20">
        <f t="shared" si="52"/>
        <v>35241.114452635666</v>
      </c>
    </row>
    <row r="663" spans="1:8" x14ac:dyDescent="0.2">
      <c r="A663" s="44">
        <f t="shared" si="53"/>
        <v>44679</v>
      </c>
      <c r="B663" s="4">
        <f t="shared" si="54"/>
        <v>6</v>
      </c>
      <c r="C663" s="4">
        <f t="shared" si="50"/>
        <v>2022</v>
      </c>
      <c r="D663" s="4">
        <f t="shared" si="51"/>
        <v>4</v>
      </c>
      <c r="E663" s="45">
        <v>654</v>
      </c>
      <c r="F663" s="55">
        <v>456.31036893204305</v>
      </c>
      <c r="G663" s="55">
        <f>CMG!E656</f>
        <v>80.12079</v>
      </c>
      <c r="H663" s="20">
        <f t="shared" si="52"/>
        <v>36559.947244026742</v>
      </c>
    </row>
    <row r="664" spans="1:8" x14ac:dyDescent="0.2">
      <c r="A664" s="44">
        <f t="shared" si="53"/>
        <v>44679</v>
      </c>
      <c r="B664" s="4">
        <f t="shared" si="54"/>
        <v>7</v>
      </c>
      <c r="C664" s="4">
        <f t="shared" si="50"/>
        <v>2022</v>
      </c>
      <c r="D664" s="4">
        <f t="shared" si="51"/>
        <v>4</v>
      </c>
      <c r="E664" s="45">
        <v>655</v>
      </c>
      <c r="F664" s="55">
        <v>456.31036893204305</v>
      </c>
      <c r="G664" s="55">
        <f>CMG!E657</f>
        <v>84.824809999999999</v>
      </c>
      <c r="H664" s="20">
        <f t="shared" si="52"/>
        <v>38706.440345690455</v>
      </c>
    </row>
    <row r="665" spans="1:8" x14ac:dyDescent="0.2">
      <c r="A665" s="44">
        <f t="shared" si="53"/>
        <v>44679</v>
      </c>
      <c r="B665" s="4">
        <f t="shared" si="54"/>
        <v>8</v>
      </c>
      <c r="C665" s="4">
        <f t="shared" si="50"/>
        <v>2022</v>
      </c>
      <c r="D665" s="4">
        <f t="shared" si="51"/>
        <v>4</v>
      </c>
      <c r="E665" s="45">
        <v>656</v>
      </c>
      <c r="F665" s="55">
        <v>456.31036893204305</v>
      </c>
      <c r="G665" s="55">
        <f>CMG!E658</f>
        <v>85.087549999999993</v>
      </c>
      <c r="H665" s="20">
        <f t="shared" si="52"/>
        <v>38826.331332023656</v>
      </c>
    </row>
    <row r="666" spans="1:8" x14ac:dyDescent="0.2">
      <c r="A666" s="44">
        <f t="shared" si="53"/>
        <v>44679</v>
      </c>
      <c r="B666" s="4">
        <f t="shared" si="54"/>
        <v>9</v>
      </c>
      <c r="C666" s="4">
        <f t="shared" si="50"/>
        <v>2022</v>
      </c>
      <c r="D666" s="4">
        <f t="shared" si="51"/>
        <v>4</v>
      </c>
      <c r="E666" s="45">
        <v>657</v>
      </c>
      <c r="F666" s="55">
        <v>456.31036893204305</v>
      </c>
      <c r="G666" s="55">
        <f>CMG!E659</f>
        <v>79.883470000000003</v>
      </c>
      <c r="H666" s="20">
        <f t="shared" si="52"/>
        <v>36451.655667271792</v>
      </c>
    </row>
    <row r="667" spans="1:8" x14ac:dyDescent="0.2">
      <c r="A667" s="44">
        <f t="shared" si="53"/>
        <v>44679</v>
      </c>
      <c r="B667" s="4">
        <f t="shared" si="54"/>
        <v>10</v>
      </c>
      <c r="C667" s="4">
        <f t="shared" si="50"/>
        <v>2022</v>
      </c>
      <c r="D667" s="4">
        <f t="shared" si="51"/>
        <v>4</v>
      </c>
      <c r="E667" s="45">
        <v>658</v>
      </c>
      <c r="F667" s="55">
        <v>456.31036893204305</v>
      </c>
      <c r="G667" s="55">
        <f>CMG!E660</f>
        <v>65.703630000000004</v>
      </c>
      <c r="H667" s="20">
        <f t="shared" si="52"/>
        <v>29981.247645474454</v>
      </c>
    </row>
    <row r="668" spans="1:8" x14ac:dyDescent="0.2">
      <c r="A668" s="44">
        <f t="shared" si="53"/>
        <v>44679</v>
      </c>
      <c r="B668" s="4">
        <f t="shared" si="54"/>
        <v>11</v>
      </c>
      <c r="C668" s="4">
        <f t="shared" si="50"/>
        <v>2022</v>
      </c>
      <c r="D668" s="4">
        <f t="shared" si="51"/>
        <v>4</v>
      </c>
      <c r="E668" s="45">
        <v>659</v>
      </c>
      <c r="F668" s="55">
        <v>456.31036893204305</v>
      </c>
      <c r="G668" s="55">
        <f>CMG!E661</f>
        <v>65.720579999999998</v>
      </c>
      <c r="H668" s="20">
        <f t="shared" si="52"/>
        <v>29988.98210622785</v>
      </c>
    </row>
    <row r="669" spans="1:8" x14ac:dyDescent="0.2">
      <c r="A669" s="44">
        <f t="shared" si="53"/>
        <v>44679</v>
      </c>
      <c r="B669" s="4">
        <f t="shared" si="54"/>
        <v>12</v>
      </c>
      <c r="C669" s="4">
        <f t="shared" si="50"/>
        <v>2022</v>
      </c>
      <c r="D669" s="4">
        <f t="shared" si="51"/>
        <v>4</v>
      </c>
      <c r="E669" s="45">
        <v>660</v>
      </c>
      <c r="F669" s="55">
        <v>456.31036893204305</v>
      </c>
      <c r="G669" s="55">
        <f>CMG!E662</f>
        <v>62.347250000000003</v>
      </c>
      <c r="H669" s="20">
        <f t="shared" si="52"/>
        <v>28449.696649398324</v>
      </c>
    </row>
    <row r="670" spans="1:8" x14ac:dyDescent="0.2">
      <c r="A670" s="44">
        <f t="shared" si="53"/>
        <v>44679</v>
      </c>
      <c r="B670" s="4">
        <f t="shared" si="54"/>
        <v>13</v>
      </c>
      <c r="C670" s="4">
        <f t="shared" si="50"/>
        <v>2022</v>
      </c>
      <c r="D670" s="4">
        <f t="shared" si="51"/>
        <v>4</v>
      </c>
      <c r="E670" s="45">
        <v>661</v>
      </c>
      <c r="F670" s="55">
        <v>456.31036893204305</v>
      </c>
      <c r="G670" s="55">
        <f>CMG!E663</f>
        <v>74.475980000000007</v>
      </c>
      <c r="H670" s="20">
        <f t="shared" si="52"/>
        <v>33984.161910375464</v>
      </c>
    </row>
    <row r="671" spans="1:8" x14ac:dyDescent="0.2">
      <c r="A671" s="44">
        <f t="shared" si="53"/>
        <v>44679</v>
      </c>
      <c r="B671" s="4">
        <f t="shared" si="54"/>
        <v>14</v>
      </c>
      <c r="C671" s="4">
        <f t="shared" si="50"/>
        <v>2022</v>
      </c>
      <c r="D671" s="4">
        <f t="shared" si="51"/>
        <v>4</v>
      </c>
      <c r="E671" s="45">
        <v>662</v>
      </c>
      <c r="F671" s="55">
        <v>456.31036893204305</v>
      </c>
      <c r="G671" s="55">
        <f>CMG!E664</f>
        <v>74.475980000000007</v>
      </c>
      <c r="H671" s="20">
        <f t="shared" si="52"/>
        <v>33984.161910375464</v>
      </c>
    </row>
    <row r="672" spans="1:8" x14ac:dyDescent="0.2">
      <c r="A672" s="44">
        <f t="shared" si="53"/>
        <v>44679</v>
      </c>
      <c r="B672" s="4">
        <f t="shared" si="54"/>
        <v>15</v>
      </c>
      <c r="C672" s="4">
        <f t="shared" si="50"/>
        <v>2022</v>
      </c>
      <c r="D672" s="4">
        <f t="shared" si="51"/>
        <v>4</v>
      </c>
      <c r="E672" s="45">
        <v>663</v>
      </c>
      <c r="F672" s="55">
        <v>456.31036893204305</v>
      </c>
      <c r="G672" s="55">
        <f>CMG!E665</f>
        <v>74.475980000000007</v>
      </c>
      <c r="H672" s="20">
        <f t="shared" si="52"/>
        <v>33984.161910375464</v>
      </c>
    </row>
    <row r="673" spans="1:8" x14ac:dyDescent="0.2">
      <c r="A673" s="44">
        <f t="shared" si="53"/>
        <v>44679</v>
      </c>
      <c r="B673" s="4">
        <f t="shared" si="54"/>
        <v>16</v>
      </c>
      <c r="C673" s="4">
        <f t="shared" si="50"/>
        <v>2022</v>
      </c>
      <c r="D673" s="4">
        <f t="shared" si="51"/>
        <v>4</v>
      </c>
      <c r="E673" s="45">
        <v>664</v>
      </c>
      <c r="F673" s="55">
        <v>456.31036893204305</v>
      </c>
      <c r="G673" s="55">
        <f>CMG!E666</f>
        <v>62.067549999999997</v>
      </c>
      <c r="H673" s="20">
        <f t="shared" si="52"/>
        <v>28322.066639208027</v>
      </c>
    </row>
    <row r="674" spans="1:8" x14ac:dyDescent="0.2">
      <c r="A674" s="44">
        <f t="shared" si="53"/>
        <v>44679</v>
      </c>
      <c r="B674" s="4">
        <f t="shared" si="54"/>
        <v>17</v>
      </c>
      <c r="C674" s="4">
        <f t="shared" si="50"/>
        <v>2022</v>
      </c>
      <c r="D674" s="4">
        <f t="shared" si="51"/>
        <v>4</v>
      </c>
      <c r="E674" s="45">
        <v>665</v>
      </c>
      <c r="F674" s="55">
        <v>456.31036893204305</v>
      </c>
      <c r="G674" s="55">
        <f>CMG!E667</f>
        <v>0</v>
      </c>
      <c r="H674" s="20">
        <f t="shared" si="52"/>
        <v>0</v>
      </c>
    </row>
    <row r="675" spans="1:8" x14ac:dyDescent="0.2">
      <c r="A675" s="44">
        <f t="shared" si="53"/>
        <v>44679</v>
      </c>
      <c r="B675" s="4">
        <f t="shared" si="54"/>
        <v>18</v>
      </c>
      <c r="C675" s="4">
        <f t="shared" si="50"/>
        <v>2022</v>
      </c>
      <c r="D675" s="4">
        <f t="shared" si="51"/>
        <v>4</v>
      </c>
      <c r="E675" s="45">
        <v>666</v>
      </c>
      <c r="F675" s="55">
        <v>456.31036893204305</v>
      </c>
      <c r="G675" s="55">
        <f>CMG!E668</f>
        <v>34.818179999999998</v>
      </c>
      <c r="H675" s="20">
        <f t="shared" si="52"/>
        <v>15887.896561342282</v>
      </c>
    </row>
    <row r="676" spans="1:8" x14ac:dyDescent="0.2">
      <c r="A676" s="44">
        <f t="shared" si="53"/>
        <v>44679</v>
      </c>
      <c r="B676" s="4">
        <f t="shared" si="54"/>
        <v>19</v>
      </c>
      <c r="C676" s="4">
        <f t="shared" si="50"/>
        <v>2022</v>
      </c>
      <c r="D676" s="4">
        <f t="shared" si="51"/>
        <v>4</v>
      </c>
      <c r="E676" s="45">
        <v>667</v>
      </c>
      <c r="F676" s="55">
        <v>456.31036893204305</v>
      </c>
      <c r="G676" s="55">
        <f>CMG!E669</f>
        <v>94.368440000000007</v>
      </c>
      <c r="H676" s="20">
        <f t="shared" si="52"/>
        <v>43061.297671941371</v>
      </c>
    </row>
    <row r="677" spans="1:8" x14ac:dyDescent="0.2">
      <c r="A677" s="44">
        <f t="shared" si="53"/>
        <v>44679</v>
      </c>
      <c r="B677" s="4">
        <f t="shared" si="54"/>
        <v>20</v>
      </c>
      <c r="C677" s="4">
        <f t="shared" si="50"/>
        <v>2022</v>
      </c>
      <c r="D677" s="4">
        <f t="shared" si="51"/>
        <v>4</v>
      </c>
      <c r="E677" s="45">
        <v>668</v>
      </c>
      <c r="F677" s="55">
        <v>456.31036893204305</v>
      </c>
      <c r="G677" s="55">
        <f>CMG!E670</f>
        <v>84.850229999999996</v>
      </c>
      <c r="H677" s="20">
        <f t="shared" si="52"/>
        <v>38718.039755268706</v>
      </c>
    </row>
    <row r="678" spans="1:8" x14ac:dyDescent="0.2">
      <c r="A678" s="44">
        <f t="shared" si="53"/>
        <v>44679</v>
      </c>
      <c r="B678" s="4">
        <f t="shared" si="54"/>
        <v>21</v>
      </c>
      <c r="C678" s="4">
        <f t="shared" si="50"/>
        <v>2022</v>
      </c>
      <c r="D678" s="4">
        <f t="shared" si="51"/>
        <v>4</v>
      </c>
      <c r="E678" s="45">
        <v>669</v>
      </c>
      <c r="F678" s="55">
        <v>456.31036893204305</v>
      </c>
      <c r="G678" s="55">
        <f>CMG!E671</f>
        <v>84.850229999999996</v>
      </c>
      <c r="H678" s="20">
        <f t="shared" si="52"/>
        <v>38718.039755268706</v>
      </c>
    </row>
    <row r="679" spans="1:8" x14ac:dyDescent="0.2">
      <c r="A679" s="44">
        <f t="shared" si="53"/>
        <v>44679</v>
      </c>
      <c r="B679" s="4">
        <f t="shared" si="54"/>
        <v>22</v>
      </c>
      <c r="C679" s="4">
        <f t="shared" si="50"/>
        <v>2022</v>
      </c>
      <c r="D679" s="4">
        <f t="shared" si="51"/>
        <v>4</v>
      </c>
      <c r="E679" s="45">
        <v>670</v>
      </c>
      <c r="F679" s="55">
        <v>456.31036893204305</v>
      </c>
      <c r="G679" s="55">
        <f>CMG!E672</f>
        <v>84.850229999999996</v>
      </c>
      <c r="H679" s="20">
        <f t="shared" si="52"/>
        <v>38718.039755268706</v>
      </c>
    </row>
    <row r="680" spans="1:8" x14ac:dyDescent="0.2">
      <c r="A680" s="44">
        <f t="shared" si="53"/>
        <v>44679</v>
      </c>
      <c r="B680" s="4">
        <f t="shared" si="54"/>
        <v>23</v>
      </c>
      <c r="C680" s="4">
        <f t="shared" si="50"/>
        <v>2022</v>
      </c>
      <c r="D680" s="4">
        <f t="shared" si="51"/>
        <v>4</v>
      </c>
      <c r="E680" s="45">
        <v>671</v>
      </c>
      <c r="F680" s="55">
        <v>456.31036893204305</v>
      </c>
      <c r="G680" s="55">
        <f>CMG!E673</f>
        <v>84.850229999999996</v>
      </c>
      <c r="H680" s="20">
        <f t="shared" si="52"/>
        <v>38718.039755268706</v>
      </c>
    </row>
    <row r="681" spans="1:8" x14ac:dyDescent="0.2">
      <c r="A681" s="44">
        <f t="shared" si="53"/>
        <v>44679</v>
      </c>
      <c r="B681" s="4">
        <f t="shared" si="54"/>
        <v>24</v>
      </c>
      <c r="C681" s="4">
        <f t="shared" si="50"/>
        <v>2022</v>
      </c>
      <c r="D681" s="4">
        <f t="shared" si="51"/>
        <v>4</v>
      </c>
      <c r="E681" s="45">
        <v>672</v>
      </c>
      <c r="F681" s="55">
        <v>456.31036893204305</v>
      </c>
      <c r="G681" s="55">
        <f>CMG!E674</f>
        <v>88.918570000000003</v>
      </c>
      <c r="H681" s="20">
        <f t="shared" si="52"/>
        <v>40574.465481609695</v>
      </c>
    </row>
    <row r="682" spans="1:8" x14ac:dyDescent="0.2">
      <c r="A682" s="44">
        <f t="shared" si="53"/>
        <v>44680</v>
      </c>
      <c r="B682" s="4">
        <f t="shared" si="54"/>
        <v>1</v>
      </c>
      <c r="C682" s="4">
        <f t="shared" si="50"/>
        <v>2022</v>
      </c>
      <c r="D682" s="4">
        <f t="shared" si="51"/>
        <v>4</v>
      </c>
      <c r="E682" s="45">
        <v>673</v>
      </c>
      <c r="F682" s="55">
        <v>456.31036893204305</v>
      </c>
      <c r="G682" s="55">
        <f>CMG!E675</f>
        <v>88.918570000000003</v>
      </c>
      <c r="H682" s="20">
        <f t="shared" si="52"/>
        <v>40574.465481609695</v>
      </c>
    </row>
    <row r="683" spans="1:8" x14ac:dyDescent="0.2">
      <c r="A683" s="44">
        <f t="shared" si="53"/>
        <v>44680</v>
      </c>
      <c r="B683" s="4">
        <f t="shared" si="54"/>
        <v>2</v>
      </c>
      <c r="C683" s="4">
        <f t="shared" si="50"/>
        <v>2022</v>
      </c>
      <c r="D683" s="4">
        <f t="shared" si="51"/>
        <v>4</v>
      </c>
      <c r="E683" s="45">
        <v>674</v>
      </c>
      <c r="F683" s="55">
        <v>456.31036893204305</v>
      </c>
      <c r="G683" s="55">
        <f>CMG!E676</f>
        <v>77.939059999999998</v>
      </c>
      <c r="H683" s="20">
        <f t="shared" si="52"/>
        <v>35564.401222816639</v>
      </c>
    </row>
    <row r="684" spans="1:8" x14ac:dyDescent="0.2">
      <c r="A684" s="44">
        <f t="shared" si="53"/>
        <v>44680</v>
      </c>
      <c r="B684" s="4">
        <f t="shared" si="54"/>
        <v>3</v>
      </c>
      <c r="C684" s="4">
        <f t="shared" si="50"/>
        <v>2022</v>
      </c>
      <c r="D684" s="4">
        <f t="shared" si="51"/>
        <v>4</v>
      </c>
      <c r="E684" s="45">
        <v>675</v>
      </c>
      <c r="F684" s="55">
        <v>456.31036893204305</v>
      </c>
      <c r="G684" s="55">
        <f>CMG!E677</f>
        <v>77.023820000000001</v>
      </c>
      <c r="H684" s="20">
        <f t="shared" si="52"/>
        <v>35146.767720755277</v>
      </c>
    </row>
    <row r="685" spans="1:8" x14ac:dyDescent="0.2">
      <c r="A685" s="44">
        <f t="shared" si="53"/>
        <v>44680</v>
      </c>
      <c r="B685" s="4">
        <f t="shared" si="54"/>
        <v>4</v>
      </c>
      <c r="C685" s="4">
        <f t="shared" si="50"/>
        <v>2022</v>
      </c>
      <c r="D685" s="4">
        <f t="shared" si="51"/>
        <v>4</v>
      </c>
      <c r="E685" s="45">
        <v>676</v>
      </c>
      <c r="F685" s="55">
        <v>456.31036893204305</v>
      </c>
      <c r="G685" s="55">
        <f>CMG!E678</f>
        <v>77.939059999999998</v>
      </c>
      <c r="H685" s="20">
        <f t="shared" si="52"/>
        <v>35564.401222816639</v>
      </c>
    </row>
    <row r="686" spans="1:8" x14ac:dyDescent="0.2">
      <c r="A686" s="44">
        <f t="shared" si="53"/>
        <v>44680</v>
      </c>
      <c r="B686" s="4">
        <f t="shared" si="54"/>
        <v>5</v>
      </c>
      <c r="C686" s="4">
        <f t="shared" si="50"/>
        <v>2022</v>
      </c>
      <c r="D686" s="4">
        <f t="shared" si="51"/>
        <v>4</v>
      </c>
      <c r="E686" s="45">
        <v>677</v>
      </c>
      <c r="F686" s="55">
        <v>456.31036893204305</v>
      </c>
      <c r="G686" s="55">
        <f>CMG!E679</f>
        <v>77.939059999999998</v>
      </c>
      <c r="H686" s="20">
        <f t="shared" si="52"/>
        <v>35564.401222816639</v>
      </c>
    </row>
    <row r="687" spans="1:8" x14ac:dyDescent="0.2">
      <c r="A687" s="44">
        <f t="shared" si="53"/>
        <v>44680</v>
      </c>
      <c r="B687" s="4">
        <f t="shared" si="54"/>
        <v>6</v>
      </c>
      <c r="C687" s="4">
        <f t="shared" si="50"/>
        <v>2022</v>
      </c>
      <c r="D687" s="4">
        <f t="shared" si="51"/>
        <v>4</v>
      </c>
      <c r="E687" s="45">
        <v>678</v>
      </c>
      <c r="F687" s="55">
        <v>456.31036893204305</v>
      </c>
      <c r="G687" s="55">
        <f>CMG!E680</f>
        <v>77.320430000000002</v>
      </c>
      <c r="H687" s="20">
        <f t="shared" si="52"/>
        <v>35282.113939284209</v>
      </c>
    </row>
    <row r="688" spans="1:8" x14ac:dyDescent="0.2">
      <c r="A688" s="44">
        <f t="shared" si="53"/>
        <v>44680</v>
      </c>
      <c r="B688" s="4">
        <f t="shared" si="54"/>
        <v>7</v>
      </c>
      <c r="C688" s="4">
        <f t="shared" si="50"/>
        <v>2022</v>
      </c>
      <c r="D688" s="4">
        <f t="shared" si="51"/>
        <v>4</v>
      </c>
      <c r="E688" s="45">
        <v>679</v>
      </c>
      <c r="F688" s="55">
        <v>456.31036893204305</v>
      </c>
      <c r="G688" s="55">
        <f>CMG!E681</f>
        <v>77.261099999999999</v>
      </c>
      <c r="H688" s="20">
        <f t="shared" si="52"/>
        <v>35255.041045095473</v>
      </c>
    </row>
    <row r="689" spans="1:8" x14ac:dyDescent="0.2">
      <c r="A689" s="44">
        <f t="shared" si="53"/>
        <v>44680</v>
      </c>
      <c r="B689" s="4">
        <f t="shared" si="54"/>
        <v>8</v>
      </c>
      <c r="C689" s="4">
        <f t="shared" si="50"/>
        <v>2022</v>
      </c>
      <c r="D689" s="4">
        <f t="shared" si="51"/>
        <v>4</v>
      </c>
      <c r="E689" s="45">
        <v>680</v>
      </c>
      <c r="F689" s="55">
        <v>456.31036893204305</v>
      </c>
      <c r="G689" s="55">
        <f>CMG!E682</f>
        <v>77.540760000000006</v>
      </c>
      <c r="H689" s="20">
        <f t="shared" si="52"/>
        <v>35382.652802871009</v>
      </c>
    </row>
    <row r="690" spans="1:8" x14ac:dyDescent="0.2">
      <c r="A690" s="44">
        <f t="shared" si="53"/>
        <v>44680</v>
      </c>
      <c r="B690" s="4">
        <f t="shared" si="54"/>
        <v>9</v>
      </c>
      <c r="C690" s="4">
        <f t="shared" si="50"/>
        <v>2022</v>
      </c>
      <c r="D690" s="4">
        <f t="shared" si="51"/>
        <v>4</v>
      </c>
      <c r="E690" s="45">
        <v>681</v>
      </c>
      <c r="F690" s="55">
        <v>456.31036893204305</v>
      </c>
      <c r="G690" s="55">
        <f>CMG!E683</f>
        <v>65.210509999999999</v>
      </c>
      <c r="H690" s="20">
        <f t="shared" si="52"/>
        <v>29756.231876346683</v>
      </c>
    </row>
    <row r="691" spans="1:8" x14ac:dyDescent="0.2">
      <c r="A691" s="44">
        <f t="shared" si="53"/>
        <v>44680</v>
      </c>
      <c r="B691" s="4">
        <f t="shared" si="54"/>
        <v>10</v>
      </c>
      <c r="C691" s="4">
        <f t="shared" si="50"/>
        <v>2022</v>
      </c>
      <c r="D691" s="4">
        <f t="shared" si="51"/>
        <v>4</v>
      </c>
      <c r="E691" s="45">
        <v>682</v>
      </c>
      <c r="F691" s="55">
        <v>456.31036893204305</v>
      </c>
      <c r="G691" s="55">
        <f>CMG!E684</f>
        <v>49.414230000000003</v>
      </c>
      <c r="H691" s="20">
        <f t="shared" si="52"/>
        <v>22548.225521792832</v>
      </c>
    </row>
    <row r="692" spans="1:8" x14ac:dyDescent="0.2">
      <c r="A692" s="44">
        <f t="shared" si="53"/>
        <v>44680</v>
      </c>
      <c r="B692" s="4">
        <f t="shared" si="54"/>
        <v>11</v>
      </c>
      <c r="C692" s="4">
        <f t="shared" si="50"/>
        <v>2022</v>
      </c>
      <c r="D692" s="4">
        <f t="shared" si="51"/>
        <v>4</v>
      </c>
      <c r="E692" s="45">
        <v>683</v>
      </c>
      <c r="F692" s="55">
        <v>456.31036893204305</v>
      </c>
      <c r="G692" s="55">
        <f>CMG!E685</f>
        <v>57.854730000000004</v>
      </c>
      <c r="H692" s="20">
        <f t="shared" si="52"/>
        <v>26399.713190763741</v>
      </c>
    </row>
    <row r="693" spans="1:8" x14ac:dyDescent="0.2">
      <c r="A693" s="44">
        <f t="shared" si="53"/>
        <v>44680</v>
      </c>
      <c r="B693" s="4">
        <f t="shared" si="54"/>
        <v>12</v>
      </c>
      <c r="C693" s="4">
        <f t="shared" si="50"/>
        <v>2022</v>
      </c>
      <c r="D693" s="4">
        <f t="shared" si="51"/>
        <v>4</v>
      </c>
      <c r="E693" s="45">
        <v>684</v>
      </c>
      <c r="F693" s="55">
        <v>456.31036893204305</v>
      </c>
      <c r="G693" s="55">
        <f>CMG!E686</f>
        <v>64.066460000000006</v>
      </c>
      <c r="H693" s="20">
        <f t="shared" si="52"/>
        <v>29234.18999876998</v>
      </c>
    </row>
    <row r="694" spans="1:8" x14ac:dyDescent="0.2">
      <c r="A694" s="44">
        <f t="shared" si="53"/>
        <v>44680</v>
      </c>
      <c r="B694" s="4">
        <f t="shared" si="54"/>
        <v>13</v>
      </c>
      <c r="C694" s="4">
        <f t="shared" si="50"/>
        <v>2022</v>
      </c>
      <c r="D694" s="4">
        <f t="shared" si="51"/>
        <v>4</v>
      </c>
      <c r="E694" s="45">
        <v>685</v>
      </c>
      <c r="F694" s="55">
        <v>456.31036893204305</v>
      </c>
      <c r="G694" s="55">
        <f>CMG!E687</f>
        <v>64.100359999999995</v>
      </c>
      <c r="H694" s="20">
        <f t="shared" si="52"/>
        <v>29249.658920276772</v>
      </c>
    </row>
    <row r="695" spans="1:8" x14ac:dyDescent="0.2">
      <c r="A695" s="44">
        <f t="shared" si="53"/>
        <v>44680</v>
      </c>
      <c r="B695" s="4">
        <f t="shared" si="54"/>
        <v>14</v>
      </c>
      <c r="C695" s="4">
        <f t="shared" si="50"/>
        <v>2022</v>
      </c>
      <c r="D695" s="4">
        <f t="shared" si="51"/>
        <v>4</v>
      </c>
      <c r="E695" s="45">
        <v>686</v>
      </c>
      <c r="F695" s="55">
        <v>456.31036893204305</v>
      </c>
      <c r="G695" s="55">
        <f>CMG!E688</f>
        <v>41.516089999999998</v>
      </c>
      <c r="H695" s="20">
        <f t="shared" si="52"/>
        <v>18944.222344515903</v>
      </c>
    </row>
    <row r="696" spans="1:8" x14ac:dyDescent="0.2">
      <c r="A696" s="44">
        <f t="shared" si="53"/>
        <v>44680</v>
      </c>
      <c r="B696" s="4">
        <f t="shared" si="54"/>
        <v>15</v>
      </c>
      <c r="C696" s="4">
        <f t="shared" si="50"/>
        <v>2022</v>
      </c>
      <c r="D696" s="4">
        <f t="shared" si="51"/>
        <v>4</v>
      </c>
      <c r="E696" s="45">
        <v>687</v>
      </c>
      <c r="F696" s="55">
        <v>456.31036893204305</v>
      </c>
      <c r="G696" s="55">
        <f>CMG!E689</f>
        <v>33.465409999999999</v>
      </c>
      <c r="H696" s="20">
        <f t="shared" si="52"/>
        <v>15270.613583562083</v>
      </c>
    </row>
    <row r="697" spans="1:8" x14ac:dyDescent="0.2">
      <c r="A697" s="44">
        <f t="shared" si="53"/>
        <v>44680</v>
      </c>
      <c r="B697" s="4">
        <f t="shared" si="54"/>
        <v>16</v>
      </c>
      <c r="C697" s="4">
        <f t="shared" si="50"/>
        <v>2022</v>
      </c>
      <c r="D697" s="4">
        <f t="shared" si="51"/>
        <v>4</v>
      </c>
      <c r="E697" s="45">
        <v>688</v>
      </c>
      <c r="F697" s="55">
        <v>456.31036893204305</v>
      </c>
      <c r="G697" s="55">
        <f>CMG!E690</f>
        <v>47.227829999999997</v>
      </c>
      <c r="H697" s="20">
        <f t="shared" si="52"/>
        <v>21550.548531159809</v>
      </c>
    </row>
    <row r="698" spans="1:8" x14ac:dyDescent="0.2">
      <c r="A698" s="44">
        <f t="shared" si="53"/>
        <v>44680</v>
      </c>
      <c r="B698" s="4">
        <f t="shared" si="54"/>
        <v>17</v>
      </c>
      <c r="C698" s="4">
        <f t="shared" si="50"/>
        <v>2022</v>
      </c>
      <c r="D698" s="4">
        <f t="shared" si="51"/>
        <v>4</v>
      </c>
      <c r="E698" s="45">
        <v>689</v>
      </c>
      <c r="F698" s="55">
        <v>456.31036893204305</v>
      </c>
      <c r="G698" s="55">
        <f>CMG!E691</f>
        <v>41.694049999999997</v>
      </c>
      <c r="H698" s="20">
        <f t="shared" si="52"/>
        <v>19025.427337771049</v>
      </c>
    </row>
    <row r="699" spans="1:8" x14ac:dyDescent="0.2">
      <c r="A699" s="44">
        <f t="shared" si="53"/>
        <v>44680</v>
      </c>
      <c r="B699" s="4">
        <f t="shared" si="54"/>
        <v>18</v>
      </c>
      <c r="C699" s="4">
        <f t="shared" si="50"/>
        <v>2022</v>
      </c>
      <c r="D699" s="4">
        <f t="shared" si="51"/>
        <v>4</v>
      </c>
      <c r="E699" s="45">
        <v>690</v>
      </c>
      <c r="F699" s="55">
        <v>456.31036893204305</v>
      </c>
      <c r="G699" s="55">
        <f>CMG!E692</f>
        <v>88.599850000000004</v>
      </c>
      <c r="H699" s="20">
        <f t="shared" si="52"/>
        <v>40429.030240823675</v>
      </c>
    </row>
    <row r="700" spans="1:8" x14ac:dyDescent="0.2">
      <c r="A700" s="44">
        <f t="shared" si="53"/>
        <v>44680</v>
      </c>
      <c r="B700" s="4">
        <f t="shared" si="54"/>
        <v>19</v>
      </c>
      <c r="C700" s="4">
        <f t="shared" si="50"/>
        <v>2022</v>
      </c>
      <c r="D700" s="4">
        <f t="shared" si="51"/>
        <v>4</v>
      </c>
      <c r="E700" s="45">
        <v>691</v>
      </c>
      <c r="F700" s="55">
        <v>456.31036893204305</v>
      </c>
      <c r="G700" s="55">
        <f>CMG!E693</f>
        <v>111.01464</v>
      </c>
      <c r="H700" s="20">
        <f t="shared" si="52"/>
        <v>50657.131335257945</v>
      </c>
    </row>
    <row r="701" spans="1:8" x14ac:dyDescent="0.2">
      <c r="A701" s="44">
        <f t="shared" si="53"/>
        <v>44680</v>
      </c>
      <c r="B701" s="4">
        <f t="shared" si="54"/>
        <v>20</v>
      </c>
      <c r="C701" s="4">
        <f t="shared" si="50"/>
        <v>2022</v>
      </c>
      <c r="D701" s="4">
        <f t="shared" si="51"/>
        <v>4</v>
      </c>
      <c r="E701" s="45">
        <v>692</v>
      </c>
      <c r="F701" s="55">
        <v>456.31036893204305</v>
      </c>
      <c r="G701" s="55">
        <f>CMG!E694</f>
        <v>88.540530000000004</v>
      </c>
      <c r="H701" s="20">
        <f t="shared" si="52"/>
        <v>40401.961909738624</v>
      </c>
    </row>
    <row r="702" spans="1:8" x14ac:dyDescent="0.2">
      <c r="A702" s="44">
        <f t="shared" si="53"/>
        <v>44680</v>
      </c>
      <c r="B702" s="4">
        <f t="shared" si="54"/>
        <v>21</v>
      </c>
      <c r="C702" s="4">
        <f t="shared" si="50"/>
        <v>2022</v>
      </c>
      <c r="D702" s="4">
        <f t="shared" si="51"/>
        <v>4</v>
      </c>
      <c r="E702" s="45">
        <v>693</v>
      </c>
      <c r="F702" s="55">
        <v>456.31036893204305</v>
      </c>
      <c r="G702" s="55">
        <f>CMG!E695</f>
        <v>88.540530000000004</v>
      </c>
      <c r="H702" s="20">
        <f t="shared" si="52"/>
        <v>40401.961909738624</v>
      </c>
    </row>
    <row r="703" spans="1:8" x14ac:dyDescent="0.2">
      <c r="A703" s="44">
        <f t="shared" si="53"/>
        <v>44680</v>
      </c>
      <c r="B703" s="4">
        <f t="shared" si="54"/>
        <v>22</v>
      </c>
      <c r="C703" s="4">
        <f t="shared" si="50"/>
        <v>2022</v>
      </c>
      <c r="D703" s="4">
        <f t="shared" si="51"/>
        <v>4</v>
      </c>
      <c r="E703" s="45">
        <v>694</v>
      </c>
      <c r="F703" s="55">
        <v>456.31036893204305</v>
      </c>
      <c r="G703" s="55">
        <f>CMG!E696</f>
        <v>88.540530000000004</v>
      </c>
      <c r="H703" s="20">
        <f t="shared" si="52"/>
        <v>40401.961909738624</v>
      </c>
    </row>
    <row r="704" spans="1:8" x14ac:dyDescent="0.2">
      <c r="A704" s="44">
        <f t="shared" si="53"/>
        <v>44680</v>
      </c>
      <c r="B704" s="4">
        <f t="shared" si="54"/>
        <v>23</v>
      </c>
      <c r="C704" s="4">
        <f t="shared" si="50"/>
        <v>2022</v>
      </c>
      <c r="D704" s="4">
        <f t="shared" si="51"/>
        <v>4</v>
      </c>
      <c r="E704" s="45">
        <v>695</v>
      </c>
      <c r="F704" s="55">
        <v>456.31036893204305</v>
      </c>
      <c r="G704" s="55">
        <f>CMG!E697</f>
        <v>88.540530000000004</v>
      </c>
      <c r="H704" s="20">
        <f t="shared" si="52"/>
        <v>40401.961909738624</v>
      </c>
    </row>
    <row r="705" spans="1:8" x14ac:dyDescent="0.2">
      <c r="A705" s="44">
        <f t="shared" si="53"/>
        <v>44680</v>
      </c>
      <c r="B705" s="4">
        <f t="shared" si="54"/>
        <v>24</v>
      </c>
      <c r="C705" s="4">
        <f t="shared" si="50"/>
        <v>2022</v>
      </c>
      <c r="D705" s="4">
        <f t="shared" si="51"/>
        <v>4</v>
      </c>
      <c r="E705" s="45">
        <v>696</v>
      </c>
      <c r="F705" s="55">
        <v>456.31036893204305</v>
      </c>
      <c r="G705" s="55">
        <f>CMG!E698</f>
        <v>88.540530000000004</v>
      </c>
      <c r="H705" s="20">
        <f t="shared" si="52"/>
        <v>40401.961909738624</v>
      </c>
    </row>
    <row r="706" spans="1:8" x14ac:dyDescent="0.2">
      <c r="A706" s="44">
        <f t="shared" si="53"/>
        <v>44681</v>
      </c>
      <c r="B706" s="4">
        <f t="shared" si="54"/>
        <v>1</v>
      </c>
      <c r="C706" s="4">
        <f t="shared" si="50"/>
        <v>2022</v>
      </c>
      <c r="D706" s="4">
        <f t="shared" si="51"/>
        <v>4</v>
      </c>
      <c r="E706" s="45">
        <v>697</v>
      </c>
      <c r="F706" s="55">
        <v>456.31036893204305</v>
      </c>
      <c r="G706" s="55">
        <f>CMG!E699</f>
        <v>88.540530000000004</v>
      </c>
      <c r="H706" s="20">
        <f t="shared" si="52"/>
        <v>40401.961909738624</v>
      </c>
    </row>
    <row r="707" spans="1:8" x14ac:dyDescent="0.2">
      <c r="A707" s="44">
        <f t="shared" si="53"/>
        <v>44681</v>
      </c>
      <c r="B707" s="4">
        <f t="shared" si="54"/>
        <v>2</v>
      </c>
      <c r="C707" s="4">
        <f t="shared" si="50"/>
        <v>2022</v>
      </c>
      <c r="D707" s="4">
        <f t="shared" si="51"/>
        <v>4</v>
      </c>
      <c r="E707" s="45">
        <v>698</v>
      </c>
      <c r="F707" s="55">
        <v>456.31036893204305</v>
      </c>
      <c r="G707" s="55">
        <f>CMG!E700</f>
        <v>79.173689999999993</v>
      </c>
      <c r="H707" s="20">
        <f t="shared" si="52"/>
        <v>36127.775693611205</v>
      </c>
    </row>
    <row r="708" spans="1:8" x14ac:dyDescent="0.2">
      <c r="A708" s="44">
        <f t="shared" si="53"/>
        <v>44681</v>
      </c>
      <c r="B708" s="4">
        <f t="shared" si="54"/>
        <v>3</v>
      </c>
      <c r="C708" s="4">
        <f t="shared" si="50"/>
        <v>2022</v>
      </c>
      <c r="D708" s="4">
        <f t="shared" si="51"/>
        <v>4</v>
      </c>
      <c r="E708" s="45">
        <v>699</v>
      </c>
      <c r="F708" s="55">
        <v>456.31036893204305</v>
      </c>
      <c r="G708" s="55">
        <f>CMG!E701</f>
        <v>76.072869999999995</v>
      </c>
      <c r="H708" s="20">
        <f t="shared" si="52"/>
        <v>34712.839375419346</v>
      </c>
    </row>
    <row r="709" spans="1:8" x14ac:dyDescent="0.2">
      <c r="A709" s="44">
        <f t="shared" si="53"/>
        <v>44681</v>
      </c>
      <c r="B709" s="4">
        <f t="shared" si="54"/>
        <v>4</v>
      </c>
      <c r="C709" s="4">
        <f t="shared" si="50"/>
        <v>2022</v>
      </c>
      <c r="D709" s="4">
        <f t="shared" si="51"/>
        <v>4</v>
      </c>
      <c r="E709" s="45">
        <v>700</v>
      </c>
      <c r="F709" s="55">
        <v>456.31036893204305</v>
      </c>
      <c r="G709" s="55">
        <f>CMG!E702</f>
        <v>76.072869999999995</v>
      </c>
      <c r="H709" s="20">
        <f t="shared" si="52"/>
        <v>34712.839375419346</v>
      </c>
    </row>
    <row r="710" spans="1:8" x14ac:dyDescent="0.2">
      <c r="A710" s="44">
        <f t="shared" si="53"/>
        <v>44681</v>
      </c>
      <c r="B710" s="4">
        <f t="shared" si="54"/>
        <v>5</v>
      </c>
      <c r="C710" s="4">
        <f t="shared" si="50"/>
        <v>2022</v>
      </c>
      <c r="D710" s="4">
        <f t="shared" si="51"/>
        <v>4</v>
      </c>
      <c r="E710" s="45">
        <v>701</v>
      </c>
      <c r="F710" s="55">
        <v>456.31036893204305</v>
      </c>
      <c r="G710" s="55">
        <f>CMG!E703</f>
        <v>76.072869999999995</v>
      </c>
      <c r="H710" s="20">
        <f t="shared" si="52"/>
        <v>34712.839375419346</v>
      </c>
    </row>
    <row r="711" spans="1:8" x14ac:dyDescent="0.2">
      <c r="A711" s="44">
        <f t="shared" si="53"/>
        <v>44681</v>
      </c>
      <c r="B711" s="4">
        <f t="shared" si="54"/>
        <v>6</v>
      </c>
      <c r="C711" s="4">
        <f t="shared" si="50"/>
        <v>2022</v>
      </c>
      <c r="D711" s="4">
        <f t="shared" si="51"/>
        <v>4</v>
      </c>
      <c r="E711" s="45">
        <v>702</v>
      </c>
      <c r="F711" s="55">
        <v>456.31036893204305</v>
      </c>
      <c r="G711" s="55">
        <f>CMG!E704</f>
        <v>76.072869999999995</v>
      </c>
      <c r="H711" s="20">
        <f t="shared" si="52"/>
        <v>34712.839375419346</v>
      </c>
    </row>
    <row r="712" spans="1:8" x14ac:dyDescent="0.2">
      <c r="A712" s="44">
        <f t="shared" si="53"/>
        <v>44681</v>
      </c>
      <c r="B712" s="4">
        <f t="shared" si="54"/>
        <v>7</v>
      </c>
      <c r="C712" s="4">
        <f t="shared" si="50"/>
        <v>2022</v>
      </c>
      <c r="D712" s="4">
        <f t="shared" si="51"/>
        <v>4</v>
      </c>
      <c r="E712" s="45">
        <v>703</v>
      </c>
      <c r="F712" s="55">
        <v>456.31036893204305</v>
      </c>
      <c r="G712" s="55">
        <f>CMG!E705</f>
        <v>76.072869999999995</v>
      </c>
      <c r="H712" s="20">
        <f t="shared" si="52"/>
        <v>34712.839375419346</v>
      </c>
    </row>
    <row r="713" spans="1:8" x14ac:dyDescent="0.2">
      <c r="A713" s="44">
        <f t="shared" si="53"/>
        <v>44681</v>
      </c>
      <c r="B713" s="4">
        <f t="shared" si="54"/>
        <v>8</v>
      </c>
      <c r="C713" s="4">
        <f t="shared" si="50"/>
        <v>2022</v>
      </c>
      <c r="D713" s="4">
        <f t="shared" si="51"/>
        <v>4</v>
      </c>
      <c r="E713" s="45">
        <v>704</v>
      </c>
      <c r="F713" s="55">
        <v>456.31036893204305</v>
      </c>
      <c r="G713" s="55">
        <f>CMG!E706</f>
        <v>76.072869999999995</v>
      </c>
      <c r="H713" s="20">
        <f t="shared" si="52"/>
        <v>34712.839375419346</v>
      </c>
    </row>
    <row r="714" spans="1:8" x14ac:dyDescent="0.2">
      <c r="A714" s="44">
        <f t="shared" si="53"/>
        <v>44681</v>
      </c>
      <c r="B714" s="4">
        <f t="shared" si="54"/>
        <v>9</v>
      </c>
      <c r="C714" s="4">
        <f t="shared" ref="C714:C753" si="55">YEAR(A714)</f>
        <v>2022</v>
      </c>
      <c r="D714" s="4">
        <f t="shared" ref="D714:D753" si="56">MONTH(A714)</f>
        <v>4</v>
      </c>
      <c r="E714" s="45">
        <v>705</v>
      </c>
      <c r="F714" s="55">
        <v>456.31036893204305</v>
      </c>
      <c r="G714" s="55">
        <f>CMG!E707</f>
        <v>57.193849999999998</v>
      </c>
      <c r="H714" s="20">
        <f t="shared" si="52"/>
        <v>26098.14679414393</v>
      </c>
    </row>
    <row r="715" spans="1:8" x14ac:dyDescent="0.2">
      <c r="A715" s="44">
        <f t="shared" si="53"/>
        <v>44681</v>
      </c>
      <c r="B715" s="4">
        <f t="shared" si="54"/>
        <v>10</v>
      </c>
      <c r="C715" s="4">
        <f t="shared" si="55"/>
        <v>2022</v>
      </c>
      <c r="D715" s="4">
        <f t="shared" si="56"/>
        <v>4</v>
      </c>
      <c r="E715" s="45">
        <v>706</v>
      </c>
      <c r="F715" s="55">
        <v>456.31036893204305</v>
      </c>
      <c r="G715" s="55">
        <f>CMG!E708</f>
        <v>0</v>
      </c>
      <c r="H715" s="20">
        <f t="shared" ref="H715:H753" si="57">F715*G715</f>
        <v>0</v>
      </c>
    </row>
    <row r="716" spans="1:8" x14ac:dyDescent="0.2">
      <c r="A716" s="44">
        <f t="shared" ref="A716:A753" si="58">IF(B715=24,A715+1,A715)</f>
        <v>44681</v>
      </c>
      <c r="B716" s="4">
        <f t="shared" ref="B716:B753" si="59">IF(B715=24,1,B715+1)</f>
        <v>11</v>
      </c>
      <c r="C716" s="4">
        <f t="shared" si="55"/>
        <v>2022</v>
      </c>
      <c r="D716" s="4">
        <f t="shared" si="56"/>
        <v>4</v>
      </c>
      <c r="E716" s="45">
        <v>707</v>
      </c>
      <c r="F716" s="55">
        <v>456.31036893204305</v>
      </c>
      <c r="G716" s="55">
        <f>CMG!E709</f>
        <v>0</v>
      </c>
      <c r="H716" s="20">
        <f t="shared" si="57"/>
        <v>0</v>
      </c>
    </row>
    <row r="717" spans="1:8" x14ac:dyDescent="0.2">
      <c r="A717" s="44">
        <f t="shared" si="58"/>
        <v>44681</v>
      </c>
      <c r="B717" s="4">
        <f t="shared" si="59"/>
        <v>12</v>
      </c>
      <c r="C717" s="4">
        <f t="shared" si="55"/>
        <v>2022</v>
      </c>
      <c r="D717" s="4">
        <f t="shared" si="56"/>
        <v>4</v>
      </c>
      <c r="E717" s="45">
        <v>708</v>
      </c>
      <c r="F717" s="55">
        <v>456.31036893204305</v>
      </c>
      <c r="G717" s="55">
        <f>CMG!E710</f>
        <v>0</v>
      </c>
      <c r="H717" s="20">
        <f t="shared" si="57"/>
        <v>0</v>
      </c>
    </row>
    <row r="718" spans="1:8" x14ac:dyDescent="0.2">
      <c r="A718" s="44">
        <f t="shared" si="58"/>
        <v>44681</v>
      </c>
      <c r="B718" s="4">
        <f t="shared" si="59"/>
        <v>13</v>
      </c>
      <c r="C718" s="4">
        <f t="shared" si="55"/>
        <v>2022</v>
      </c>
      <c r="D718" s="4">
        <f t="shared" si="56"/>
        <v>4</v>
      </c>
      <c r="E718" s="45">
        <v>709</v>
      </c>
      <c r="F718" s="55">
        <v>456.31036893204305</v>
      </c>
      <c r="G718" s="55">
        <f>CMG!E711</f>
        <v>0</v>
      </c>
      <c r="H718" s="20">
        <f t="shared" si="57"/>
        <v>0</v>
      </c>
    </row>
    <row r="719" spans="1:8" x14ac:dyDescent="0.2">
      <c r="A719" s="44">
        <f t="shared" si="58"/>
        <v>44681</v>
      </c>
      <c r="B719" s="4">
        <f t="shared" si="59"/>
        <v>14</v>
      </c>
      <c r="C719" s="4">
        <f t="shared" si="55"/>
        <v>2022</v>
      </c>
      <c r="D719" s="4">
        <f t="shared" si="56"/>
        <v>4</v>
      </c>
      <c r="E719" s="45">
        <v>710</v>
      </c>
      <c r="F719" s="55">
        <v>456.31036893204305</v>
      </c>
      <c r="G719" s="55">
        <f>CMG!E712</f>
        <v>0</v>
      </c>
      <c r="H719" s="20">
        <f t="shared" si="57"/>
        <v>0</v>
      </c>
    </row>
    <row r="720" spans="1:8" x14ac:dyDescent="0.2">
      <c r="A720" s="44">
        <f t="shared" si="58"/>
        <v>44681</v>
      </c>
      <c r="B720" s="4">
        <f t="shared" si="59"/>
        <v>15</v>
      </c>
      <c r="C720" s="4">
        <f t="shared" si="55"/>
        <v>2022</v>
      </c>
      <c r="D720" s="4">
        <f t="shared" si="56"/>
        <v>4</v>
      </c>
      <c r="E720" s="45">
        <v>711</v>
      </c>
      <c r="F720" s="55">
        <v>456.31036893204305</v>
      </c>
      <c r="G720" s="55">
        <f>CMG!E713</f>
        <v>0</v>
      </c>
      <c r="H720" s="20">
        <f t="shared" si="57"/>
        <v>0</v>
      </c>
    </row>
    <row r="721" spans="1:8" x14ac:dyDescent="0.2">
      <c r="A721" s="44">
        <f t="shared" si="58"/>
        <v>44681</v>
      </c>
      <c r="B721" s="4">
        <f t="shared" si="59"/>
        <v>16</v>
      </c>
      <c r="C721" s="4">
        <f t="shared" si="55"/>
        <v>2022</v>
      </c>
      <c r="D721" s="4">
        <f t="shared" si="56"/>
        <v>4</v>
      </c>
      <c r="E721" s="45">
        <v>712</v>
      </c>
      <c r="F721" s="55">
        <v>456.31036893204305</v>
      </c>
      <c r="G721" s="55">
        <f>CMG!E714</f>
        <v>0</v>
      </c>
      <c r="H721" s="20">
        <f t="shared" si="57"/>
        <v>0</v>
      </c>
    </row>
    <row r="722" spans="1:8" x14ac:dyDescent="0.2">
      <c r="A722" s="44">
        <f t="shared" si="58"/>
        <v>44681</v>
      </c>
      <c r="B722" s="4">
        <f t="shared" si="59"/>
        <v>17</v>
      </c>
      <c r="C722" s="4">
        <f t="shared" si="55"/>
        <v>2022</v>
      </c>
      <c r="D722" s="4">
        <f t="shared" si="56"/>
        <v>4</v>
      </c>
      <c r="E722" s="45">
        <v>713</v>
      </c>
      <c r="F722" s="55">
        <v>456.31036893204305</v>
      </c>
      <c r="G722" s="55">
        <f>CMG!E715</f>
        <v>0</v>
      </c>
      <c r="H722" s="20">
        <f t="shared" si="57"/>
        <v>0</v>
      </c>
    </row>
    <row r="723" spans="1:8" x14ac:dyDescent="0.2">
      <c r="A723" s="44">
        <f t="shared" si="58"/>
        <v>44681</v>
      </c>
      <c r="B723" s="4">
        <f t="shared" si="59"/>
        <v>18</v>
      </c>
      <c r="C723" s="4">
        <f t="shared" si="55"/>
        <v>2022</v>
      </c>
      <c r="D723" s="4">
        <f t="shared" si="56"/>
        <v>4</v>
      </c>
      <c r="E723" s="45">
        <v>714</v>
      </c>
      <c r="F723" s="55">
        <v>456.31036893204305</v>
      </c>
      <c r="G723" s="55">
        <f>CMG!E716</f>
        <v>0</v>
      </c>
      <c r="H723" s="20">
        <f t="shared" si="57"/>
        <v>0</v>
      </c>
    </row>
    <row r="724" spans="1:8" x14ac:dyDescent="0.2">
      <c r="A724" s="44">
        <f t="shared" si="58"/>
        <v>44681</v>
      </c>
      <c r="B724" s="4">
        <f t="shared" si="59"/>
        <v>19</v>
      </c>
      <c r="C724" s="4">
        <f t="shared" si="55"/>
        <v>2022</v>
      </c>
      <c r="D724" s="4">
        <f t="shared" si="56"/>
        <v>4</v>
      </c>
      <c r="E724" s="45">
        <v>715</v>
      </c>
      <c r="F724" s="55">
        <v>456.31036893204305</v>
      </c>
      <c r="G724" s="55">
        <f>CMG!E717</f>
        <v>79.165120000000002</v>
      </c>
      <c r="H724" s="20">
        <f t="shared" si="57"/>
        <v>36123.86511374946</v>
      </c>
    </row>
    <row r="725" spans="1:8" x14ac:dyDescent="0.2">
      <c r="A725" s="44">
        <f t="shared" si="58"/>
        <v>44681</v>
      </c>
      <c r="B725" s="4">
        <f t="shared" si="59"/>
        <v>20</v>
      </c>
      <c r="C725" s="4">
        <f t="shared" si="55"/>
        <v>2022</v>
      </c>
      <c r="D725" s="4">
        <f t="shared" si="56"/>
        <v>4</v>
      </c>
      <c r="E725" s="45">
        <v>716</v>
      </c>
      <c r="F725" s="55">
        <v>456.31036893204305</v>
      </c>
      <c r="G725" s="55">
        <f>CMG!E718</f>
        <v>79.336439999999996</v>
      </c>
      <c r="H725" s="20">
        <f t="shared" si="57"/>
        <v>36202.040206154896</v>
      </c>
    </row>
    <row r="726" spans="1:8" x14ac:dyDescent="0.2">
      <c r="A726" s="44">
        <f t="shared" si="58"/>
        <v>44681</v>
      </c>
      <c r="B726" s="4">
        <f t="shared" si="59"/>
        <v>21</v>
      </c>
      <c r="C726" s="4">
        <f t="shared" si="55"/>
        <v>2022</v>
      </c>
      <c r="D726" s="4">
        <f t="shared" si="56"/>
        <v>4</v>
      </c>
      <c r="E726" s="45">
        <v>717</v>
      </c>
      <c r="F726" s="55">
        <v>456.31036893204305</v>
      </c>
      <c r="G726" s="55">
        <f>CMG!E719</f>
        <v>79.336439999999996</v>
      </c>
      <c r="H726" s="20">
        <f t="shared" si="57"/>
        <v>36202.040206154896</v>
      </c>
    </row>
    <row r="727" spans="1:8" x14ac:dyDescent="0.2">
      <c r="A727" s="44">
        <f t="shared" si="58"/>
        <v>44681</v>
      </c>
      <c r="B727" s="4">
        <f t="shared" si="59"/>
        <v>22</v>
      </c>
      <c r="C727" s="4">
        <f t="shared" si="55"/>
        <v>2022</v>
      </c>
      <c r="D727" s="4">
        <f t="shared" si="56"/>
        <v>4</v>
      </c>
      <c r="E727" s="45">
        <v>718</v>
      </c>
      <c r="F727" s="55">
        <v>456.31036893204305</v>
      </c>
      <c r="G727" s="55">
        <f>CMG!E720</f>
        <v>79.336439999999996</v>
      </c>
      <c r="H727" s="20">
        <f t="shared" si="57"/>
        <v>36202.040206154896</v>
      </c>
    </row>
    <row r="728" spans="1:8" x14ac:dyDescent="0.2">
      <c r="A728" s="44">
        <f t="shared" si="58"/>
        <v>44681</v>
      </c>
      <c r="B728" s="4">
        <f t="shared" si="59"/>
        <v>23</v>
      </c>
      <c r="C728" s="4">
        <f t="shared" si="55"/>
        <v>2022</v>
      </c>
      <c r="D728" s="4">
        <f t="shared" si="56"/>
        <v>4</v>
      </c>
      <c r="E728" s="45">
        <v>719</v>
      </c>
      <c r="F728" s="55">
        <v>456.31036893204305</v>
      </c>
      <c r="G728" s="55">
        <f>CMG!E721</f>
        <v>79.336439999999996</v>
      </c>
      <c r="H728" s="20">
        <f t="shared" si="57"/>
        <v>36202.040206154896</v>
      </c>
    </row>
    <row r="729" spans="1:8" x14ac:dyDescent="0.2">
      <c r="A729" s="44">
        <f t="shared" si="58"/>
        <v>44681</v>
      </c>
      <c r="B729" s="4">
        <f t="shared" si="59"/>
        <v>24</v>
      </c>
      <c r="C729" s="4">
        <f t="shared" si="55"/>
        <v>2022</v>
      </c>
      <c r="D729" s="4">
        <f t="shared" si="56"/>
        <v>4</v>
      </c>
      <c r="E729" s="45">
        <v>720</v>
      </c>
      <c r="F729" s="55">
        <v>456.31036893204305</v>
      </c>
      <c r="G729" s="55">
        <f>CMG!E722</f>
        <v>75.747370000000004</v>
      </c>
      <c r="H729" s="20">
        <f t="shared" si="57"/>
        <v>34564.310350331973</v>
      </c>
    </row>
    <row r="730" spans="1:8" x14ac:dyDescent="0.2">
      <c r="A730" s="44">
        <f t="shared" si="58"/>
        <v>44682</v>
      </c>
      <c r="B730" s="4">
        <f t="shared" si="59"/>
        <v>1</v>
      </c>
      <c r="C730" s="4">
        <f t="shared" si="55"/>
        <v>2022</v>
      </c>
      <c r="D730" s="4">
        <f t="shared" si="56"/>
        <v>5</v>
      </c>
      <c r="E730" s="45">
        <v>721</v>
      </c>
      <c r="F730" s="55">
        <v>456.31036893204305</v>
      </c>
      <c r="G730" s="55">
        <f>CMG!E723</f>
        <v>72.809299999999993</v>
      </c>
      <c r="H730" s="20">
        <f t="shared" si="57"/>
        <v>33223.638544683796</v>
      </c>
    </row>
    <row r="731" spans="1:8" x14ac:dyDescent="0.2">
      <c r="A731" s="44">
        <f t="shared" si="58"/>
        <v>44682</v>
      </c>
      <c r="B731" s="4">
        <f t="shared" si="59"/>
        <v>2</v>
      </c>
      <c r="C731" s="4">
        <f t="shared" si="55"/>
        <v>2022</v>
      </c>
      <c r="D731" s="4">
        <f t="shared" si="56"/>
        <v>5</v>
      </c>
      <c r="E731" s="45">
        <v>722</v>
      </c>
      <c r="F731" s="55"/>
      <c r="G731" s="55">
        <f>CMG!E724</f>
        <v>120.10858</v>
      </c>
      <c r="H731" s="20">
        <f t="shared" si="57"/>
        <v>0</v>
      </c>
    </row>
    <row r="732" spans="1:8" x14ac:dyDescent="0.2">
      <c r="A732" s="44">
        <f t="shared" si="58"/>
        <v>44682</v>
      </c>
      <c r="B732" s="4">
        <f t="shared" si="59"/>
        <v>3</v>
      </c>
      <c r="C732" s="4">
        <f t="shared" si="55"/>
        <v>2022</v>
      </c>
      <c r="D732" s="4">
        <f t="shared" si="56"/>
        <v>5</v>
      </c>
      <c r="E732" s="45">
        <v>723</v>
      </c>
      <c r="F732" s="55"/>
      <c r="G732" s="55">
        <f>CMG!E725</f>
        <v>79.606120000000004</v>
      </c>
      <c r="H732" s="20">
        <f t="shared" si="57"/>
        <v>0</v>
      </c>
    </row>
    <row r="733" spans="1:8" x14ac:dyDescent="0.2">
      <c r="A733" s="44">
        <f t="shared" si="58"/>
        <v>44682</v>
      </c>
      <c r="B733" s="4">
        <f t="shared" si="59"/>
        <v>4</v>
      </c>
      <c r="C733" s="4">
        <f t="shared" si="55"/>
        <v>2022</v>
      </c>
      <c r="D733" s="4">
        <f t="shared" si="56"/>
        <v>5</v>
      </c>
      <c r="E733" s="45">
        <v>724</v>
      </c>
      <c r="F733" s="55"/>
      <c r="G733" s="55">
        <f>CMG!E726</f>
        <v>70.599540000000005</v>
      </c>
      <c r="H733" s="20">
        <f t="shared" si="57"/>
        <v>0</v>
      </c>
    </row>
    <row r="734" spans="1:8" x14ac:dyDescent="0.2">
      <c r="A734" s="44">
        <f t="shared" si="58"/>
        <v>44682</v>
      </c>
      <c r="B734" s="4">
        <f t="shared" si="59"/>
        <v>5</v>
      </c>
      <c r="C734" s="4">
        <f t="shared" si="55"/>
        <v>2022</v>
      </c>
      <c r="D734" s="4">
        <f t="shared" si="56"/>
        <v>5</v>
      </c>
      <c r="E734" s="45">
        <v>725</v>
      </c>
      <c r="F734" s="55"/>
      <c r="G734" s="55">
        <f>CMG!E727</f>
        <v>68.011790000000005</v>
      </c>
      <c r="H734" s="20">
        <f t="shared" si="57"/>
        <v>0</v>
      </c>
    </row>
    <row r="735" spans="1:8" x14ac:dyDescent="0.2">
      <c r="A735" s="44">
        <f t="shared" si="58"/>
        <v>44682</v>
      </c>
      <c r="B735" s="4">
        <f t="shared" si="59"/>
        <v>6</v>
      </c>
      <c r="C735" s="4">
        <f t="shared" si="55"/>
        <v>2022</v>
      </c>
      <c r="D735" s="4">
        <f t="shared" si="56"/>
        <v>5</v>
      </c>
      <c r="E735" s="45">
        <v>726</v>
      </c>
      <c r="F735" s="55"/>
      <c r="G735" s="55">
        <f>CMG!E728</f>
        <v>82.287120000000002</v>
      </c>
      <c r="H735" s="20">
        <f t="shared" si="57"/>
        <v>0</v>
      </c>
    </row>
    <row r="736" spans="1:8" x14ac:dyDescent="0.2">
      <c r="A736" s="44">
        <f t="shared" si="58"/>
        <v>44682</v>
      </c>
      <c r="B736" s="4">
        <f t="shared" si="59"/>
        <v>7</v>
      </c>
      <c r="C736" s="4">
        <f t="shared" si="55"/>
        <v>2022</v>
      </c>
      <c r="D736" s="4">
        <f t="shared" si="56"/>
        <v>5</v>
      </c>
      <c r="E736" s="45">
        <v>727</v>
      </c>
      <c r="F736" s="55"/>
      <c r="G736" s="55">
        <f>CMG!E729</f>
        <v>115.62470999999999</v>
      </c>
      <c r="H736" s="20">
        <f t="shared" si="57"/>
        <v>0</v>
      </c>
    </row>
    <row r="737" spans="1:8" x14ac:dyDescent="0.2">
      <c r="A737" s="44">
        <f t="shared" si="58"/>
        <v>44682</v>
      </c>
      <c r="B737" s="4">
        <f t="shared" si="59"/>
        <v>8</v>
      </c>
      <c r="C737" s="4">
        <f t="shared" si="55"/>
        <v>2022</v>
      </c>
      <c r="D737" s="4">
        <f t="shared" si="56"/>
        <v>5</v>
      </c>
      <c r="E737" s="45">
        <v>728</v>
      </c>
      <c r="F737" s="55"/>
      <c r="G737" s="55">
        <f>CMG!E730</f>
        <v>122.61084</v>
      </c>
      <c r="H737" s="20">
        <f t="shared" si="57"/>
        <v>0</v>
      </c>
    </row>
    <row r="738" spans="1:8" x14ac:dyDescent="0.2">
      <c r="A738" s="44">
        <f t="shared" si="58"/>
        <v>44682</v>
      </c>
      <c r="B738" s="4">
        <f t="shared" si="59"/>
        <v>9</v>
      </c>
      <c r="C738" s="4">
        <f t="shared" si="55"/>
        <v>2022</v>
      </c>
      <c r="D738" s="4">
        <f t="shared" si="56"/>
        <v>5</v>
      </c>
      <c r="E738" s="45">
        <v>729</v>
      </c>
      <c r="F738" s="55"/>
      <c r="G738" s="55">
        <f>CMG!E731</f>
        <v>112.29095</v>
      </c>
      <c r="H738" s="20">
        <f t="shared" si="57"/>
        <v>0</v>
      </c>
    </row>
    <row r="739" spans="1:8" x14ac:dyDescent="0.2">
      <c r="A739" s="44">
        <f t="shared" si="58"/>
        <v>44682</v>
      </c>
      <c r="B739" s="4">
        <f t="shared" si="59"/>
        <v>10</v>
      </c>
      <c r="C739" s="4">
        <f t="shared" si="55"/>
        <v>2022</v>
      </c>
      <c r="D739" s="4">
        <f t="shared" si="56"/>
        <v>5</v>
      </c>
      <c r="E739" s="45">
        <v>730</v>
      </c>
      <c r="F739" s="55"/>
      <c r="G739" s="55">
        <f>CMG!E732</f>
        <v>92.622550000000004</v>
      </c>
      <c r="H739" s="20">
        <f t="shared" si="57"/>
        <v>0</v>
      </c>
    </row>
    <row r="740" spans="1:8" x14ac:dyDescent="0.2">
      <c r="A740" s="44">
        <f t="shared" si="58"/>
        <v>44682</v>
      </c>
      <c r="B740" s="4">
        <f t="shared" si="59"/>
        <v>11</v>
      </c>
      <c r="C740" s="4">
        <f t="shared" si="55"/>
        <v>2022</v>
      </c>
      <c r="D740" s="4">
        <f t="shared" si="56"/>
        <v>5</v>
      </c>
      <c r="E740" s="45">
        <v>731</v>
      </c>
      <c r="F740" s="55"/>
      <c r="G740" s="55">
        <f>CMG!E733</f>
        <v>255.74360999999999</v>
      </c>
      <c r="H740" s="20">
        <f t="shared" si="57"/>
        <v>0</v>
      </c>
    </row>
    <row r="741" spans="1:8" x14ac:dyDescent="0.2">
      <c r="A741" s="44">
        <f t="shared" si="58"/>
        <v>44682</v>
      </c>
      <c r="B741" s="4">
        <f t="shared" si="59"/>
        <v>12</v>
      </c>
      <c r="C741" s="4">
        <f t="shared" si="55"/>
        <v>2022</v>
      </c>
      <c r="D741" s="4">
        <f t="shared" si="56"/>
        <v>5</v>
      </c>
      <c r="E741" s="45">
        <v>732</v>
      </c>
      <c r="F741" s="55"/>
      <c r="G741" s="55">
        <f>CMG!E734</f>
        <v>261.11336999999997</v>
      </c>
      <c r="H741" s="20">
        <f t="shared" si="57"/>
        <v>0</v>
      </c>
    </row>
    <row r="742" spans="1:8" x14ac:dyDescent="0.2">
      <c r="A742" s="44">
        <f t="shared" si="58"/>
        <v>44682</v>
      </c>
      <c r="B742" s="4">
        <f t="shared" si="59"/>
        <v>13</v>
      </c>
      <c r="C742" s="4">
        <f t="shared" si="55"/>
        <v>2022</v>
      </c>
      <c r="D742" s="4">
        <f t="shared" si="56"/>
        <v>5</v>
      </c>
      <c r="E742" s="45">
        <v>733</v>
      </c>
      <c r="F742" s="55"/>
      <c r="G742" s="55">
        <f>CMG!E735</f>
        <v>253.59103999999999</v>
      </c>
      <c r="H742" s="20">
        <f t="shared" si="57"/>
        <v>0</v>
      </c>
    </row>
    <row r="743" spans="1:8" x14ac:dyDescent="0.2">
      <c r="A743" s="44">
        <f t="shared" si="58"/>
        <v>44682</v>
      </c>
      <c r="B743" s="4">
        <f t="shared" si="59"/>
        <v>14</v>
      </c>
      <c r="C743" s="4">
        <f t="shared" si="55"/>
        <v>2022</v>
      </c>
      <c r="D743" s="4">
        <f t="shared" si="56"/>
        <v>5</v>
      </c>
      <c r="E743" s="45">
        <v>734</v>
      </c>
      <c r="F743" s="55"/>
      <c r="G743" s="55">
        <f>CMG!E736</f>
        <v>253.59103999999999</v>
      </c>
      <c r="H743" s="20">
        <f t="shared" si="57"/>
        <v>0</v>
      </c>
    </row>
    <row r="744" spans="1:8" x14ac:dyDescent="0.2">
      <c r="A744" s="44">
        <f t="shared" si="58"/>
        <v>44682</v>
      </c>
      <c r="B744" s="4">
        <f t="shared" si="59"/>
        <v>15</v>
      </c>
      <c r="C744" s="4">
        <f t="shared" si="55"/>
        <v>2022</v>
      </c>
      <c r="D744" s="4">
        <f t="shared" si="56"/>
        <v>5</v>
      </c>
      <c r="E744" s="45">
        <v>735</v>
      </c>
      <c r="F744" s="55"/>
      <c r="G744" s="55">
        <f>CMG!E737</f>
        <v>253.59103999999999</v>
      </c>
      <c r="H744" s="20">
        <f t="shared" si="57"/>
        <v>0</v>
      </c>
    </row>
    <row r="745" spans="1:8" x14ac:dyDescent="0.2">
      <c r="A745" s="44">
        <f t="shared" si="58"/>
        <v>44682</v>
      </c>
      <c r="B745" s="4">
        <f t="shared" si="59"/>
        <v>16</v>
      </c>
      <c r="C745" s="4">
        <f t="shared" si="55"/>
        <v>2022</v>
      </c>
      <c r="D745" s="4">
        <f t="shared" si="56"/>
        <v>5</v>
      </c>
      <c r="E745" s="45">
        <v>736</v>
      </c>
      <c r="F745" s="55"/>
      <c r="G745" s="55">
        <f>CMG!E738</f>
        <v>253.59103999999999</v>
      </c>
      <c r="H745" s="20">
        <f t="shared" si="57"/>
        <v>0</v>
      </c>
    </row>
    <row r="746" spans="1:8" x14ac:dyDescent="0.2">
      <c r="A746" s="44">
        <f t="shared" si="58"/>
        <v>44682</v>
      </c>
      <c r="B746" s="4">
        <f t="shared" si="59"/>
        <v>17</v>
      </c>
      <c r="C746" s="4">
        <f t="shared" si="55"/>
        <v>2022</v>
      </c>
      <c r="D746" s="4">
        <f t="shared" si="56"/>
        <v>5</v>
      </c>
      <c r="E746" s="45">
        <v>737</v>
      </c>
      <c r="F746" s="55"/>
      <c r="G746" s="55">
        <f>CMG!E739</f>
        <v>253.59103999999999</v>
      </c>
      <c r="H746" s="20">
        <f t="shared" si="57"/>
        <v>0</v>
      </c>
    </row>
    <row r="747" spans="1:8" x14ac:dyDescent="0.2">
      <c r="A747" s="44">
        <f t="shared" si="58"/>
        <v>44682</v>
      </c>
      <c r="B747" s="4">
        <f t="shared" si="59"/>
        <v>18</v>
      </c>
      <c r="C747" s="4">
        <f t="shared" si="55"/>
        <v>2022</v>
      </c>
      <c r="D747" s="4">
        <f t="shared" si="56"/>
        <v>5</v>
      </c>
      <c r="E747" s="45">
        <v>738</v>
      </c>
      <c r="F747" s="55"/>
      <c r="G747" s="55">
        <f>CMG!E740</f>
        <v>253.59103999999999</v>
      </c>
      <c r="H747" s="20">
        <f t="shared" si="57"/>
        <v>0</v>
      </c>
    </row>
    <row r="748" spans="1:8" x14ac:dyDescent="0.2">
      <c r="A748" s="44">
        <f t="shared" si="58"/>
        <v>44682</v>
      </c>
      <c r="B748" s="4">
        <f t="shared" si="59"/>
        <v>19</v>
      </c>
      <c r="C748" s="4">
        <f t="shared" si="55"/>
        <v>2022</v>
      </c>
      <c r="D748" s="4">
        <f t="shared" si="56"/>
        <v>5</v>
      </c>
      <c r="E748" s="45">
        <v>739</v>
      </c>
      <c r="F748" s="55"/>
      <c r="G748" s="55">
        <f>CMG!E741</f>
        <v>252.91497000000001</v>
      </c>
      <c r="H748" s="20">
        <f t="shared" si="57"/>
        <v>0</v>
      </c>
    </row>
    <row r="749" spans="1:8" x14ac:dyDescent="0.2">
      <c r="A749" s="44">
        <f t="shared" si="58"/>
        <v>44682</v>
      </c>
      <c r="B749" s="4">
        <f t="shared" si="59"/>
        <v>20</v>
      </c>
      <c r="C749" s="4">
        <f t="shared" si="55"/>
        <v>2022</v>
      </c>
      <c r="D749" s="4">
        <f t="shared" si="56"/>
        <v>5</v>
      </c>
      <c r="E749" s="45">
        <v>740</v>
      </c>
      <c r="F749" s="55"/>
      <c r="G749" s="55">
        <f>CMG!E742</f>
        <v>252.91497000000001</v>
      </c>
      <c r="H749" s="20">
        <f t="shared" si="57"/>
        <v>0</v>
      </c>
    </row>
    <row r="750" spans="1:8" x14ac:dyDescent="0.2">
      <c r="A750" s="44">
        <f t="shared" si="58"/>
        <v>44682</v>
      </c>
      <c r="B750" s="4">
        <f t="shared" si="59"/>
        <v>21</v>
      </c>
      <c r="C750" s="4">
        <f t="shared" si="55"/>
        <v>2022</v>
      </c>
      <c r="D750" s="4">
        <f t="shared" si="56"/>
        <v>5</v>
      </c>
      <c r="E750" s="45">
        <v>741</v>
      </c>
      <c r="F750" s="55"/>
      <c r="G750" s="55">
        <f>CMG!E743</f>
        <v>252.91497000000001</v>
      </c>
      <c r="H750" s="20">
        <f t="shared" si="57"/>
        <v>0</v>
      </c>
    </row>
    <row r="751" spans="1:8" x14ac:dyDescent="0.2">
      <c r="A751" s="44">
        <f t="shared" si="58"/>
        <v>44682</v>
      </c>
      <c r="B751" s="4">
        <f t="shared" si="59"/>
        <v>22</v>
      </c>
      <c r="C751" s="4">
        <f t="shared" si="55"/>
        <v>2022</v>
      </c>
      <c r="D751" s="4">
        <f t="shared" si="56"/>
        <v>5</v>
      </c>
      <c r="E751" s="45">
        <v>742</v>
      </c>
      <c r="F751" s="55"/>
      <c r="G751" s="55">
        <f>CMG!E744</f>
        <v>252.91497000000001</v>
      </c>
      <c r="H751" s="20">
        <f t="shared" si="57"/>
        <v>0</v>
      </c>
    </row>
    <row r="752" spans="1:8" x14ac:dyDescent="0.2">
      <c r="A752" s="44">
        <f t="shared" si="58"/>
        <v>44682</v>
      </c>
      <c r="B752" s="4">
        <f t="shared" si="59"/>
        <v>23</v>
      </c>
      <c r="C752" s="4">
        <f t="shared" si="55"/>
        <v>2022</v>
      </c>
      <c r="D752" s="4">
        <f t="shared" si="56"/>
        <v>5</v>
      </c>
      <c r="E752" s="45">
        <v>743</v>
      </c>
      <c r="F752" s="55"/>
      <c r="G752" s="55">
        <f>CMG!E745</f>
        <v>216.70211</v>
      </c>
      <c r="H752" s="20">
        <f t="shared" si="57"/>
        <v>0</v>
      </c>
    </row>
    <row r="753" spans="1:8" x14ac:dyDescent="0.2">
      <c r="A753" s="44">
        <f t="shared" si="58"/>
        <v>44682</v>
      </c>
      <c r="B753" s="4">
        <f t="shared" si="59"/>
        <v>24</v>
      </c>
      <c r="C753" s="4">
        <f t="shared" si="55"/>
        <v>2022</v>
      </c>
      <c r="D753" s="4">
        <f t="shared" si="56"/>
        <v>5</v>
      </c>
      <c r="E753" s="45">
        <v>744</v>
      </c>
      <c r="F753" s="55"/>
      <c r="G753" s="55">
        <f>CMG!E746</f>
        <v>104.22465</v>
      </c>
      <c r="H753" s="20">
        <f t="shared" si="57"/>
        <v>0</v>
      </c>
    </row>
    <row r="754" spans="1:8" x14ac:dyDescent="0.2">
      <c r="F754" s="56"/>
      <c r="G754" s="56">
        <f>CMG!E747</f>
        <v>0</v>
      </c>
    </row>
  </sheetData>
  <mergeCells count="1">
    <mergeCell ref="F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16"/>
  <sheetViews>
    <sheetView workbookViewId="0">
      <selection activeCell="D8" sqref="D8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340</v>
      </c>
      <c r="E4">
        <v>340</v>
      </c>
      <c r="F4">
        <v>340</v>
      </c>
      <c r="G4">
        <v>340</v>
      </c>
    </row>
    <row r="5" spans="2:7" x14ac:dyDescent="0.2">
      <c r="B5" t="s">
        <v>33</v>
      </c>
      <c r="D5">
        <v>307</v>
      </c>
      <c r="E5">
        <v>307</v>
      </c>
      <c r="F5">
        <v>307</v>
      </c>
      <c r="G5">
        <v>307</v>
      </c>
    </row>
    <row r="6" spans="2:7" x14ac:dyDescent="0.2">
      <c r="B6" t="s">
        <v>34</v>
      </c>
      <c r="D6">
        <v>340</v>
      </c>
      <c r="E6">
        <v>340</v>
      </c>
      <c r="F6">
        <v>340</v>
      </c>
      <c r="G6">
        <v>340</v>
      </c>
    </row>
    <row r="7" spans="2:7" x14ac:dyDescent="0.2">
      <c r="B7" t="s">
        <v>24</v>
      </c>
      <c r="D7">
        <v>329</v>
      </c>
      <c r="E7">
        <v>329</v>
      </c>
      <c r="F7">
        <v>329</v>
      </c>
      <c r="G7">
        <v>329</v>
      </c>
    </row>
    <row r="8" spans="2:7" x14ac:dyDescent="0.2">
      <c r="B8" t="s">
        <v>25</v>
      </c>
      <c r="D8">
        <v>340</v>
      </c>
      <c r="E8">
        <v>340</v>
      </c>
      <c r="F8">
        <v>340</v>
      </c>
      <c r="G8">
        <v>340</v>
      </c>
    </row>
    <row r="9" spans="2:7" x14ac:dyDescent="0.2">
      <c r="B9" t="s">
        <v>26</v>
      </c>
      <c r="D9">
        <v>329</v>
      </c>
      <c r="E9">
        <v>329</v>
      </c>
      <c r="F9">
        <v>329</v>
      </c>
      <c r="G9">
        <v>329</v>
      </c>
    </row>
    <row r="10" spans="2:7" x14ac:dyDescent="0.2">
      <c r="B10" t="s">
        <v>27</v>
      </c>
      <c r="C10">
        <v>340</v>
      </c>
      <c r="D10">
        <v>340</v>
      </c>
      <c r="E10">
        <v>340</v>
      </c>
      <c r="F10">
        <v>340</v>
      </c>
    </row>
    <row r="11" spans="2:7" x14ac:dyDescent="0.2">
      <c r="B11" t="s">
        <v>28</v>
      </c>
      <c r="C11">
        <v>340</v>
      </c>
      <c r="D11">
        <v>340</v>
      </c>
      <c r="E11">
        <v>340</v>
      </c>
      <c r="F11">
        <v>340</v>
      </c>
    </row>
    <row r="12" spans="2:7" x14ac:dyDescent="0.2">
      <c r="B12" t="s">
        <v>29</v>
      </c>
      <c r="C12">
        <v>329</v>
      </c>
      <c r="D12">
        <v>329</v>
      </c>
      <c r="E12">
        <v>329</v>
      </c>
      <c r="F12">
        <v>329</v>
      </c>
    </row>
    <row r="13" spans="2:7" x14ac:dyDescent="0.2">
      <c r="B13" t="s">
        <v>30</v>
      </c>
      <c r="C13">
        <v>340</v>
      </c>
      <c r="D13">
        <v>340</v>
      </c>
      <c r="E13">
        <v>340</v>
      </c>
      <c r="F13">
        <v>340</v>
      </c>
    </row>
    <row r="14" spans="2:7" x14ac:dyDescent="0.2">
      <c r="B14" t="s">
        <v>31</v>
      </c>
      <c r="C14">
        <v>329</v>
      </c>
      <c r="D14">
        <v>329</v>
      </c>
      <c r="E14">
        <v>329</v>
      </c>
      <c r="F14">
        <v>329</v>
      </c>
    </row>
    <row r="15" spans="2:7" x14ac:dyDescent="0.2">
      <c r="B15" s="13" t="s">
        <v>32</v>
      </c>
      <c r="C15" s="13">
        <v>340</v>
      </c>
      <c r="D15" s="13">
        <v>340</v>
      </c>
      <c r="E15" s="13">
        <v>340</v>
      </c>
      <c r="F15" s="13">
        <v>340</v>
      </c>
      <c r="G15" s="13"/>
    </row>
    <row r="16" spans="2:7" s="11" customFormat="1" ht="21" customHeight="1" x14ac:dyDescent="0.2">
      <c r="B16" s="14" t="s">
        <v>35</v>
      </c>
      <c r="C16" s="14">
        <f>SUM(C4:C15)</f>
        <v>2018</v>
      </c>
      <c r="D16" s="14">
        <f t="shared" ref="D16:G16" si="0">SUM(D4:D15)</f>
        <v>4003</v>
      </c>
      <c r="E16" s="14">
        <f t="shared" si="0"/>
        <v>4003</v>
      </c>
      <c r="F16" s="14">
        <f t="shared" si="0"/>
        <v>4003</v>
      </c>
      <c r="G16" s="14">
        <f t="shared" si="0"/>
        <v>1985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BAEN</vt:lpstr>
      <vt:lpstr>Proforma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2022-05-05T11:35:16Z</dcterms:modified>
</cp:coreProperties>
</file>